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85415AE6-1C2F-419C-AE2E-1DE8B4A3C85A}"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<sst xmlns="http://schemas.openxmlformats.org/spreadsheetml/2006/main" count="2963" uniqueCount="1081">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</sst>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511</v>
      </c>
      <c r="C1" s="293" t="str">
        <f ca="1">IFERROR(VLOOKUP(B1,TIT,2,FALSE)," ")</f>
        <v>PREVENZIONE ANTIRIBALTAMENTO DELLE TAMPONATURE MEDIANTE APPLICAZIONE SU INTONACO ESISTENTE DI RETE IN FIBRA NATURALE DI BASALTO (130 G/MQ)  CON INTONACO-RASANTE A BASE DI PURA CALCE IDRAULICA NATURALE E CUCITURA MEDIANTE BARRE ELICOIDALI IN ACCIAIO INOX</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Tipologia rete</v>
      </c>
      <c r="B6" s="241" t="str">
        <f ca="1">IFERROR(VLOOKUP(VLOOKUP(B1,TAB,3,FALSE),VAR,2,FALSE),"")</f>
        <v>Doppio paramento</v>
      </c>
      <c r="C6" s="241" t="str">
        <f ca="1">IFERROR(VLOOKUP(VLOOKUP(B1,TAB,4,FALSE),VAR,2,FALSE),"")</f>
        <v>n° connettori a mq</v>
      </c>
      <c r="D6" s="241" t="str">
        <f ca="1">IFERROR(VLOOKUP(VLOOKUP(B1,TAB,5,FALSE),VAR,2,FALSE),"")</f>
        <v>Tipo Steel Dryfast</v>
      </c>
      <c r="E6" s="242"/>
      <c r="F6" s="304"/>
      <c r="G6" s="305"/>
      <c r="J6" s="1">
        <f t="shared" ca="1" si="0"/>
        <v>1</v>
      </c>
      <c r="O6" s="5"/>
    </row>
    <row r="7" spans="1:15" ht="15.65" customHeight="1" x14ac:dyDescent="0.35">
      <c r="A7" s="145" t="s">
        <v>364</v>
      </c>
      <c r="B7" s="143" t="s">
        <v>93</v>
      </c>
      <c r="C7" s="143">
        <v>4</v>
      </c>
      <c r="D7" s="143" t="s">
        <v>702</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Lunghezza Steel Dryfast [mm]</v>
      </c>
      <c r="B9" s="241" t="str">
        <f ca="1">IFERROR(VLOOKUP(VLOOKUP(B1,TAB,7,FALSE),VAR,2,FALSE),"")</f>
        <v>Tipo acciaio</v>
      </c>
      <c r="C9" s="241" t="str">
        <f ca="1">IFERROR(VLOOKUP(VLOOKUP(B1,TAB,8,FALSE),VAR,2,FALSE),"")</f>
        <v/>
      </c>
      <c r="D9" s="241" t="str">
        <f ca="1">IFERROR(VLOOKUP(VLOOKUP(B1,TAB,9,FALSE),VAR,2,FALSE),"")</f>
        <v/>
      </c>
      <c r="E9" s="241"/>
      <c r="F9" s="304"/>
      <c r="G9" s="305"/>
      <c r="J9" s="1">
        <f t="shared" ca="1" si="0"/>
        <v>1</v>
      </c>
    </row>
    <row r="10" spans="1:15" ht="15" customHeight="1" x14ac:dyDescent="0.35">
      <c r="A10" s="146">
        <v>250</v>
      </c>
      <c r="B10" s="143" t="s">
        <v>825</v>
      </c>
      <c r="C10" s="142"/>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e con l'installazione di barre elicoidali certificate EN 845-1 in acciaio Inox AISI 316, provviste di marcatura CE  per la connessione di paramenti di tamponatura, di lunghezza pari a 250 mm nel numero di 4 al mq, - tipo sistema antiribaltamento realizzato conGeo Grid 120 in abbinamento a Geocalce Multiuso con connessione trasversale mediante Steel Dryfast 8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Caratteristiche tecniche certificate della barra: carico di rottura a trazione &gt; 11,6 kN; carico di rottura a taglio &gt; 8,7 kN; modulo elastico &gt; 125 GPa; deformazione ultima a rottura 4,8%; area nominale 10,4 mm2.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Preparazione e stesura dell'intonaco-rasante,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Stesura rete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0.15</v>
      </c>
      <c r="F27" s="184">
        <f t="shared" ca="1" si="7"/>
        <v>30.07</v>
      </c>
      <c r="G27" s="245">
        <f t="shared" ca="1" si="8"/>
        <v>4.5104999999999995</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0.15</v>
      </c>
      <c r="F28" s="184">
        <f t="shared" ca="1" si="7"/>
        <v>32.450000000000003</v>
      </c>
      <c r="G28" s="245">
        <f t="shared" ca="1" si="8"/>
        <v>4.8675000000000006</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Perforazione con trapano e pulizia del foro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0.15</v>
      </c>
      <c r="F30" s="184">
        <f t="shared" ca="1" si="7"/>
        <v>30.07</v>
      </c>
      <c r="G30" s="245">
        <f t="shared" ca="1" si="8"/>
        <v>4.5104999999999995</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0.15</v>
      </c>
      <c r="F31" s="184">
        <f t="shared" ca="1" si="7"/>
        <v>32.450000000000003</v>
      </c>
      <c r="G31" s="245">
        <f t="shared" ca="1" si="8"/>
        <v>4.8675000000000006</v>
      </c>
      <c r="J31" s="1">
        <f t="shared" ca="1" si="2"/>
        <v>1</v>
      </c>
      <c r="L31" s="272"/>
      <c r="M31" s="273"/>
      <c r="N31" s="273"/>
      <c r="O31" s="6"/>
      <c r="P31" s="10"/>
      <c r="Q31" s="8"/>
      <c r="R31" s="9"/>
    </row>
    <row r="32" spans="1:18" ht="15" customHeight="1" x14ac:dyDescent="0.35">
      <c r="A32" s="266" t="str">
        <f ca="1">IF(VLOOKUP($B$1,LAV_1,6,FALSE)=0,"",VLOOKUP($B$1,LAV_1,6,FALSE))</f>
        <v>Installazione della barra e del tassello</v>
      </c>
      <c r="B32" s="267"/>
      <c r="C32" s="267"/>
      <c r="D32" s="192" t="str">
        <f t="shared" ca="1" si="1"/>
        <v/>
      </c>
      <c r="E32" s="183" t="str">
        <f t="shared" ca="1" si="6"/>
        <v/>
      </c>
      <c r="F32" s="184" t="str">
        <f t="shared" ca="1" si="7"/>
        <v/>
      </c>
      <c r="G32" s="245" t="str">
        <f t="shared" ca="1" si="8"/>
        <v/>
      </c>
      <c r="J32" s="1">
        <f t="shared" ca="1" si="2"/>
        <v>1</v>
      </c>
      <c r="L32" s="268"/>
      <c r="M32" s="269"/>
      <c r="N32" s="269"/>
      <c r="O32" s="6"/>
      <c r="P32" s="10"/>
      <c r="Q32" s="8"/>
      <c r="R32" s="9"/>
    </row>
    <row r="33" spans="1:18" ht="15" customHeight="1" x14ac:dyDescent="0.35">
      <c r="A33" s="270" t="str">
        <f ca="1">IF(A32="","",$I$20)</f>
        <v>OPERAIO QUALIFICATO (M01003)</v>
      </c>
      <c r="B33" s="271"/>
      <c r="C33" s="271"/>
      <c r="D33" s="192" t="str">
        <f t="shared" ca="1" si="1"/>
        <v>h</v>
      </c>
      <c r="E33" s="183">
        <f t="shared" ca="1" si="6"/>
        <v>0.15</v>
      </c>
      <c r="F33" s="184">
        <f t="shared" ca="1" si="7"/>
        <v>30.07</v>
      </c>
      <c r="G33" s="245">
        <f t="shared" ca="1" si="8"/>
        <v>4.5104999999999995</v>
      </c>
      <c r="J33" s="1">
        <f t="shared" ca="1" si="2"/>
        <v>1</v>
      </c>
      <c r="L33" s="272"/>
      <c r="M33" s="273"/>
      <c r="N33" s="273"/>
      <c r="O33" s="6"/>
      <c r="P33" s="10"/>
      <c r="Q33" s="8"/>
      <c r="R33" s="9"/>
    </row>
    <row r="34" spans="1:18" ht="15" customHeight="1" x14ac:dyDescent="0.35">
      <c r="A34" s="270" t="str">
        <f ca="1">IF(A33=$I$20,$I$21,"")</f>
        <v>OPERAIO SPECIALIZZATO (M01002)</v>
      </c>
      <c r="B34" s="271"/>
      <c r="C34" s="271"/>
      <c r="D34" s="192" t="str">
        <f t="shared" ca="1" si="1"/>
        <v>h</v>
      </c>
      <c r="E34" s="183">
        <f t="shared" ca="1" si="6"/>
        <v>0.15</v>
      </c>
      <c r="F34" s="184">
        <f t="shared" ca="1" si="7"/>
        <v>32.450000000000003</v>
      </c>
      <c r="G34" s="245">
        <f t="shared" ca="1" si="8"/>
        <v>4.8675000000000006</v>
      </c>
      <c r="J34" s="1">
        <f t="shared" ca="1" si="2"/>
        <v>1</v>
      </c>
      <c r="L34" s="272"/>
      <c r="M34" s="273"/>
      <c r="N34" s="273"/>
      <c r="O34" s="6"/>
      <c r="P34" s="10"/>
      <c r="Q34" s="8"/>
      <c r="R34" s="9"/>
    </row>
    <row r="35" spans="1:18" ht="15" customHeight="1" x14ac:dyDescent="0.35">
      <c r="A35" s="266" t="str">
        <f ca="1">IF(VLOOKUP($B$1,LAV_1,7,FALSE)=0,"",VLOOKUP($B$1,LAV_1,7,FALSE))</f>
        <v>Stesura dell'intonaco-rasante, secondo strato</v>
      </c>
      <c r="B35" s="267"/>
      <c r="C35" s="267"/>
      <c r="D35" s="192" t="str">
        <f t="shared" ca="1" si="1"/>
        <v/>
      </c>
      <c r="E35" s="183" t="str">
        <f t="shared" ca="1" si="6"/>
        <v/>
      </c>
      <c r="F35" s="184" t="str">
        <f t="shared" ca="1" si="7"/>
        <v/>
      </c>
      <c r="G35" s="245" t="str">
        <f t="shared" ca="1" si="8"/>
        <v/>
      </c>
      <c r="J35" s="1">
        <f t="shared" ca="1" si="2"/>
        <v>1</v>
      </c>
      <c r="L35" s="268"/>
      <c r="M35" s="269"/>
      <c r="N35" s="269"/>
      <c r="O35" s="6"/>
      <c r="P35" s="10"/>
      <c r="Q35" s="8"/>
      <c r="R35" s="9"/>
    </row>
    <row r="36" spans="1:18" ht="15" customHeight="1" x14ac:dyDescent="0.35">
      <c r="A36" s="270" t="str">
        <f ca="1">IF(A35="","",$I$20)</f>
        <v>OPERAIO QUALIFICATO (M01003)</v>
      </c>
      <c r="B36" s="271"/>
      <c r="C36" s="271"/>
      <c r="D36" s="192" t="str">
        <f t="shared" ca="1" si="1"/>
        <v>h</v>
      </c>
      <c r="E36" s="183">
        <f t="shared" ca="1" si="6"/>
        <v>0.1</v>
      </c>
      <c r="F36" s="184">
        <f t="shared" ca="1" si="7"/>
        <v>30.07</v>
      </c>
      <c r="G36" s="245">
        <f t="shared" ca="1" si="8"/>
        <v>3.0070000000000001</v>
      </c>
      <c r="J36" s="1">
        <f t="shared" ca="1" si="2"/>
        <v>1</v>
      </c>
      <c r="L36" s="272"/>
      <c r="M36" s="273"/>
      <c r="N36" s="273"/>
      <c r="O36" s="6"/>
      <c r="P36" s="10"/>
      <c r="Q36" s="8"/>
      <c r="R36" s="9"/>
    </row>
    <row r="37" spans="1:18" ht="15" customHeight="1" x14ac:dyDescent="0.35">
      <c r="A37" s="270" t="str">
        <f ca="1">IF(A36=$I$20,$I$21,"")</f>
        <v>OPERAIO SPECIALIZZATO (M01002)</v>
      </c>
      <c r="B37" s="271"/>
      <c r="C37" s="271"/>
      <c r="D37" s="192" t="str">
        <f t="shared" ca="1" si="1"/>
        <v>h</v>
      </c>
      <c r="E37" s="183">
        <f t="shared" ca="1" si="6"/>
        <v>0.1</v>
      </c>
      <c r="F37" s="184">
        <f t="shared" ca="1" si="7"/>
        <v>32.450000000000003</v>
      </c>
      <c r="G37" s="245">
        <f t="shared" ca="1" si="8"/>
        <v>3.2450000000000006</v>
      </c>
      <c r="J37" s="1">
        <f t="shared" ca="1" si="2"/>
        <v>1</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45.014399999999995</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Multiuso </v>
      </c>
      <c r="B52" s="275"/>
      <c r="C52" s="186" t="str">
        <f ca="1">IF(VLOOKUP($B$1,MAT_2,3,FALSE)=0,"",VLOOKUP($B$1,MAT_2,3,FALSE))</f>
        <v>1°strato (5 mm)</v>
      </c>
      <c r="D52" s="162" t="str">
        <f ca="1">IFERROR(VLOOKUP(A52,PRZ,2,FALSE),"")</f>
        <v>kg</v>
      </c>
      <c r="E52" s="183">
        <f t="shared" ref="E52:E61" ca="1" si="11">IFERROR(IF(VLOOKUP(CONCATENATE(A52,C52),QPR,3,FALSE)=0,"",VLOOKUP(CONCATENATE(A52,C52),QPR,3,FALSE)),"")</f>
        <v>6.5</v>
      </c>
      <c r="F52" s="184">
        <f t="shared" ref="F52:F61" ca="1" si="12">IFERROR(VLOOKUP(A52,PRZ,3,FALSE),"")</f>
        <v>0.81</v>
      </c>
      <c r="G52" s="245">
        <f ca="1" xml:space="preserve"> IFERROR(F52*E52,"")</f>
        <v>5.2650000000000006</v>
      </c>
      <c r="J52" s="1">
        <f t="shared" ca="1" si="2"/>
        <v>1</v>
      </c>
    </row>
    <row r="53" spans="1:18" ht="15" customHeight="1" x14ac:dyDescent="0.35">
      <c r="A53" s="274" t="str">
        <f ca="1">IF(VLOOKUP($B$1,MAT_1,3,FALSE)=0,"",VLOOKUP($B$1,MAT_1,3,FALSE))</f>
        <v xml:space="preserve">Geocalce Multiuso </v>
      </c>
      <c r="B53" s="275"/>
      <c r="C53" s="186" t="str">
        <f ca="1">IF(VLOOKUP($B$1,MAT_2,4,FALSE)=0,"",VLOOKUP($B$1,MAT_2,4,FALSE))</f>
        <v>2°strato (5 mm)</v>
      </c>
      <c r="D53" s="162" t="str">
        <f t="shared" ref="D53:D62" ca="1" si="13">IFERROR(VLOOKUP(A53,PRZ,2,FALSE),"")</f>
        <v>kg</v>
      </c>
      <c r="E53" s="183">
        <f t="shared" ca="1" si="11"/>
        <v>6.5</v>
      </c>
      <c r="F53" s="184">
        <f t="shared" ca="1" si="12"/>
        <v>0.81</v>
      </c>
      <c r="G53" s="245">
        <f t="shared" ref="G53:G61" ca="1" si="14" xml:space="preserve"> IFERROR(F53*E53,"")</f>
        <v>5.2650000000000006</v>
      </c>
      <c r="J53" s="1">
        <f t="shared" ca="1" si="2"/>
        <v>1</v>
      </c>
    </row>
    <row r="54" spans="1:18" ht="15" customHeight="1" x14ac:dyDescent="0.35">
      <c r="A54" s="274" t="str">
        <f ca="1">IF(VLOOKUP($B$1,MAT_1,4,FALSE)=0,"",VLOOKUP($B$1,MAT_1,4,FALSE))</f>
        <v xml:space="preserve">Geo Grid 120 </v>
      </c>
      <c r="B54" s="275"/>
      <c r="C54" s="186" t="str">
        <f ca="1">IF(VLOOKUP($B$1,MAT_2,5,FALSE)=0,"",VLOOKUP($B$1,MAT_2,5,FALSE))</f>
        <v>(peso 130 g/mq - altezza rete 1 m)</v>
      </c>
      <c r="D54" s="162" t="str">
        <f t="shared" ca="1" si="13"/>
        <v>m</v>
      </c>
      <c r="E54" s="183">
        <f t="shared" ca="1" si="11"/>
        <v>1.2</v>
      </c>
      <c r="F54" s="184">
        <f t="shared" ca="1" si="12"/>
        <v>9.8000000000000007</v>
      </c>
      <c r="G54" s="245">
        <f t="shared" ca="1" si="14"/>
        <v>11.76</v>
      </c>
      <c r="J54" s="1">
        <f t="shared" ca="1" si="2"/>
        <v>1</v>
      </c>
    </row>
    <row r="55" spans="1:18" ht="15" customHeight="1" x14ac:dyDescent="0.35">
      <c r="A55" s="274" t="str">
        <f ca="1">IF(VLOOKUP($B$1,MAT_1,5,FALSE)=0,"",VLOOKUP($B$1,MAT_1,5,FALSE))</f>
        <v xml:space="preserve">Steel Dryfast 8 - AISI 316 </v>
      </c>
      <c r="B55" s="275"/>
      <c r="C55" s="186" t="str">
        <f ca="1">IF(VLOOKUP($B$1,MAT_2,6,FALSE)=0,"",VLOOKUP($B$1,MAT_2,6,FALSE))</f>
        <v/>
      </c>
      <c r="D55" s="162" t="str">
        <f t="shared" ca="1" si="13"/>
        <v>m</v>
      </c>
      <c r="E55" s="183">
        <f t="shared" ca="1" si="11"/>
        <v>1</v>
      </c>
      <c r="F55" s="184">
        <f t="shared" ca="1" si="12"/>
        <v>13.82</v>
      </c>
      <c r="G55" s="245">
        <f t="shared" ca="1" si="14"/>
        <v>13.82</v>
      </c>
      <c r="J55" s="1">
        <f t="shared" ca="1" si="2"/>
        <v>1</v>
      </c>
    </row>
    <row r="56" spans="1:18" ht="15" customHeight="1" x14ac:dyDescent="0.35">
      <c r="A56" s="276" t="str">
        <f ca="1">IF(VLOOKUP($B$1,MAT_1,6,FALSE)=0,"",VLOOKUP($B$1,MAT_1,6,FALSE))</f>
        <v xml:space="preserve">Tassello Steel Dryfast 8 </v>
      </c>
      <c r="B56" s="277"/>
      <c r="C56" s="186" t="str">
        <f ca="1">IF(VLOOKUP($B$1,MAT_2,7,FALSE)=0,"",VLOOKUP($B$1,MAT_2,7,FALSE))</f>
        <v/>
      </c>
      <c r="D56" s="162" t="str">
        <f t="shared" ca="1" si="13"/>
        <v>cad</v>
      </c>
      <c r="E56" s="183">
        <f t="shared" ca="1" si="11"/>
        <v>4</v>
      </c>
      <c r="F56" s="184">
        <f t="shared" ca="1" si="12"/>
        <v>1</v>
      </c>
      <c r="G56" s="245">
        <f t="shared" ca="1" si="14"/>
        <v>4</v>
      </c>
      <c r="J56" s="1">
        <f t="shared" ca="1" si="2"/>
        <v>1</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40.11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0.4</v>
      </c>
      <c r="F64" s="184">
        <v>8</v>
      </c>
      <c r="G64" s="245">
        <f ca="1" xml:space="preserve"> F64*E64</f>
        <v>3.2</v>
      </c>
      <c r="J64" s="1">
        <f t="shared" si="2"/>
        <v>1</v>
      </c>
    </row>
    <row r="65" spans="1:10" ht="15" customHeight="1" x14ac:dyDescent="0.35">
      <c r="A65" s="167" t="s">
        <v>11</v>
      </c>
      <c r="B65" s="166"/>
      <c r="C65" s="166"/>
      <c r="D65" s="168" t="s">
        <v>830</v>
      </c>
      <c r="E65" s="183">
        <f ca="1">ausiliaria_noli[[#Totals],[Ausiliaria per calcolo noli e trasporti]]</f>
        <v>13.144</v>
      </c>
      <c r="F65" s="185">
        <f>0.02</f>
        <v>0.02</v>
      </c>
      <c r="G65" s="245">
        <f ca="1" xml:space="preserve"> F65*E65</f>
        <v>0.26288</v>
      </c>
      <c r="J65" s="1">
        <f t="shared" si="2"/>
        <v>1</v>
      </c>
    </row>
    <row r="66" spans="1:10" ht="15" customHeight="1" x14ac:dyDescent="0.35">
      <c r="A66" s="167"/>
      <c r="B66" s="166"/>
      <c r="C66" s="166"/>
      <c r="D66" s="153"/>
      <c r="E66" s="153"/>
      <c r="F66" s="163" t="s">
        <v>12</v>
      </c>
      <c r="G66" s="164">
        <f ca="1">SUM(G64:G65)</f>
        <v>3.4628800000000002</v>
      </c>
      <c r="J66" s="1">
        <f t="shared" si="2"/>
        <v>0</v>
      </c>
    </row>
    <row r="67" spans="1:10" ht="15" customHeight="1" x14ac:dyDescent="0.35">
      <c r="A67" s="151"/>
      <c r="B67" s="152"/>
      <c r="C67" s="153"/>
      <c r="D67" s="153"/>
      <c r="E67" s="153"/>
      <c r="F67" s="163" t="s">
        <v>13</v>
      </c>
      <c r="G67" s="161">
        <f ca="1">SUM(G66,G62,G50)</f>
        <v>88.587279999999993</v>
      </c>
      <c r="I67" s="14"/>
      <c r="J67" s="1">
        <f t="shared" si="2"/>
        <v>0</v>
      </c>
    </row>
    <row r="68" spans="1:10" ht="15" customHeight="1" x14ac:dyDescent="0.35">
      <c r="A68" s="151"/>
      <c r="B68" s="152"/>
      <c r="C68" s="153"/>
      <c r="D68" s="153"/>
      <c r="E68" s="153"/>
      <c r="F68" s="170" t="s">
        <v>14</v>
      </c>
      <c r="G68" s="160">
        <f ca="1">G67*0.17</f>
        <v>15.0598376</v>
      </c>
      <c r="I68" s="14"/>
      <c r="J68" s="1">
        <f t="shared" si="2"/>
        <v>0</v>
      </c>
    </row>
    <row r="69" spans="1:10" ht="15" customHeight="1" x14ac:dyDescent="0.35">
      <c r="A69" s="165"/>
      <c r="B69" s="153"/>
      <c r="C69" s="153"/>
      <c r="D69" s="153"/>
      <c r="E69" s="153"/>
      <c r="F69" s="170" t="s">
        <v>15</v>
      </c>
      <c r="G69" s="160">
        <f ca="1">(G67+G68)*0.1</f>
        <v>10.364711759999999</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114.01182935999998</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e con l'installazione di barre elicoidali certificate EN 845-1 in acciaio Inox AISI 316, provviste di marcatura CE  per la connessione di paramenti di tamponatura, di lunghezza pari a 250 mm nel numero di 4 al mq, - tipo sistema antiribaltamento realizzato conGeo Grid 120 in abbinamento a Geocalce Multiuso con connessione trasversale mediante Steel Dryfast 8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Caratteristiche tecniche certificate della barra: carico di rottura a trazione &gt; 11,6 kN; carico di rottura a taglio &gt; 8,7 kN; modulo elastico &gt; 125 GPa; deformazione ultima a rottura 4,8%; area nominale 10,4 mm2.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NATURALE DI BASALTO (130 G/MQ)  CON INTONACO RASANTE A BASE DI PURA CALCE IDRAULICA NATURALE E ANCORAGGI MEDIANTE BARRE ELICOIDALI IN ACCIAIO INOX</v>
      </c>
      <c r="E18" s="19" t="s">
        <v>22</v>
      </c>
      <c r="F18" s="29" t="str">
        <f ca="1">UPPER(VLOOKUP(Analisi!A7,MAT,4,FALSE))</f>
        <v xml:space="preserve">RETE IN FIBRA NATURALE DI BASALTO (130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NATURALE DI BASALTO (130 G/MQ) </v>
      </c>
      <c r="E19" s="19" t="s">
        <v>23</v>
      </c>
      <c r="F19" s="29" t="str">
        <f ca="1">UPPER(VLOOKUP(Analisi!A7,MAT,4,FALSE))</f>
        <v xml:space="preserve">RETE IN FIBRA NATURALE DI BASALTO (130 G/MQ)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NATURALE DI BASALTO (130 G/MQ)  CON INTONACO-RASANTE A BASE DI PURA CALCE IDRAULICA NATURALE E CUCITURA MEDIANTE BARRE ELICOIDALI IN ACCIAIO INOX</v>
      </c>
      <c r="E34" s="33" t="s">
        <v>26</v>
      </c>
      <c r="F34" s="33" t="str">
        <f ca="1">UPPER(VLOOKUP(Analisi!$A$7,MAT,4,FALSE))</f>
        <v xml:space="preserve">RETE IN FIBRA NATURALE DI BASALTO (130 G/MQ) </v>
      </c>
      <c r="G34" s="33" t="s">
        <v>27</v>
      </c>
      <c r="H34" s="29" t="str">
        <f>IF(Analisi!B7=Variabili_Elenchi!B27," E CUCITURA MEDIANTE BARRE ELICOIDALI IN ACCIAIO INOX","")</f>
        <v xml:space="preserve"> E CUCITURA MEDIANTE BARRE ELICOIDALI IN ACCIAIO INOX</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NATURALE DI BASALTO (130 G/MQ) </v>
      </c>
      <c r="E35" s="29" t="s">
        <v>28</v>
      </c>
      <c r="F35" s="33" t="str">
        <f ca="1">UPPER(VLOOKUP(Analisi!$A$7,MAT,4,FALSE))</f>
        <v xml:space="preserve">RETE IN FIBRA NATURALE DI BASALTO (130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NATURALE DI BASALTO (130 G/MQ)  E GEOMALTA A BASE DI PURA CALCE IDRAULICA NATURALE </v>
      </c>
      <c r="E49" s="33" t="s">
        <v>40</v>
      </c>
      <c r="F49" s="33" t="str">
        <f ca="1">UPPER(VLOOKUP(Analisi!$A$7,MAT,4,FALSE))</f>
        <v xml:space="preserve">RETE IN FIBRA NATURALE DI BASALTO (130 G/MQ) </v>
      </c>
      <c r="G49" s="33" t="s">
        <v>39</v>
      </c>
      <c r="H49" s="21" t="s">
        <v>281</v>
      </c>
      <c r="I49" s="29"/>
    </row>
    <row r="50" spans="2:9" x14ac:dyDescent="0.3">
      <c r="B50" s="30" t="s">
        <v>527</v>
      </c>
      <c r="C50" s="31" t="str">
        <f ca="1">CONCATENATE(E50,F50,G50)</f>
        <v>RINFORZO PER AZIONI NEL PIANO E FUORI PIANO DI MASCHI MURARI MEDIANTE PLACCAGGIO DIFFUSO CON RETE IN FIBRA NATURALE DI BASALTO (130 G/MQ)  E GEOMALTA A BASE DI PURA CALCE IDRAULICA NATURALE</v>
      </c>
      <c r="E50" s="21" t="s">
        <v>40</v>
      </c>
      <c r="F50" s="33" t="str">
        <f ca="1">UPPER(VLOOKUP(Analisi!$A$7,MAT,4,FALSE))</f>
        <v xml:space="preserve">RETE IN FIBRA NATURALE DI BASALTO (130 G/MQ) </v>
      </c>
      <c r="G50" s="21" t="s">
        <v>39</v>
      </c>
      <c r="H50" s="29"/>
      <c r="I50" s="29"/>
    </row>
    <row r="51" spans="2:9" x14ac:dyDescent="0.3">
      <c r="B51" s="30" t="s">
        <v>972</v>
      </c>
      <c r="C51" s="31" t="e">
        <f ca="1">CONCATENATE(E51,F51,G51,H51)</f>
        <v>#N/A</v>
      </c>
      <c r="E51" s="21" t="s">
        <v>877</v>
      </c>
      <c r="F51" s="33" t="str">
        <f ca="1">UPPER(VLOOKUP(Analisi!$A$7,MAT,4,FALSE))</f>
        <v xml:space="preserve">RETE IN FIBRA NATURALE DI BASALTO (130 G/MQ)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RETE IN FIBRA NATURALE DI BASALTO (130 G/MQ)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NATURALE DI BASALTO (130 G/MQ)  E GEOMALTA A BASE DI PURA CALCE IDRAULICA NATURALE</v>
      </c>
      <c r="E65" s="29" t="s">
        <v>44</v>
      </c>
      <c r="F65" s="29" t="str">
        <f ca="1">UPPER(VLOOKUP(Analisi!$A$7,MAT,4,FALSE))</f>
        <v xml:space="preserve">RETE IN FIBRA NATURALE DI BASALTO (130 G/MQ) </v>
      </c>
      <c r="G65" s="29" t="s">
        <v>39</v>
      </c>
      <c r="H65" s="29"/>
      <c r="I65" s="29"/>
    </row>
    <row r="66" spans="2:9" x14ac:dyDescent="0.3">
      <c r="B66" s="30" t="s">
        <v>539</v>
      </c>
      <c r="C66" s="31" t="str">
        <f t="shared" ca="1" si="2"/>
        <v>RINFORZO E CONSOLIDAMENTO DI VOLTE A BOTTE MEDIANTE PLACCAGGIO INTRADOSSALE CON RETE IN FIBRA NATURALE DI BASALTO (130 G/MQ)  E GEOMALTA A BASE DI PURA CALCE IDRAULICA NATURALE</v>
      </c>
      <c r="E66" s="21" t="s">
        <v>45</v>
      </c>
      <c r="F66" s="29" t="str">
        <f ca="1">UPPER(VLOOKUP(Analisi!$A$7,MAT,4,FALSE))</f>
        <v xml:space="preserve">RETE IN FIBRA NATURALE DI BASALTO (130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NATURALE DI BASALTO (130 G/MQ)  E GEOMALTA A BASE DI PURA CALCE IDRAULICA NATURALE</v>
      </c>
      <c r="E69" s="21" t="s">
        <v>46</v>
      </c>
      <c r="F69" s="29" t="str">
        <f ca="1">UPPER(VLOOKUP(Analisi!$A$7,MAT,4,FALSE))</f>
        <v xml:space="preserve">RETE IN FIBRA NATURALE DI BASALTO (130 G/MQ) </v>
      </c>
      <c r="G69" s="21" t="s">
        <v>39</v>
      </c>
      <c r="H69" s="29"/>
      <c r="I69" s="29"/>
    </row>
    <row r="70" spans="2:9" x14ac:dyDescent="0.3">
      <c r="B70" s="30" t="s">
        <v>543</v>
      </c>
      <c r="C70" s="31" t="str">
        <f t="shared" ca="1" si="2"/>
        <v>RINFORZO E CONSOLIDAMENTO DI VOLTE A CROCIERA MEDIANTE PLACCAGGIO INTRADOSSALE CON RETE IN FIBRA NATURALE DI BASALTO (130 G/MQ)  E GEOMALTA A BASE DI PURA CALCE IDRAULICA NATURALE</v>
      </c>
      <c r="E70" s="21" t="s">
        <v>47</v>
      </c>
      <c r="F70" s="29" t="str">
        <f ca="1">UPPER(VLOOKUP(Analisi!$A$7,MAT,4,FALSE))</f>
        <v xml:space="preserve">RETE IN FIBRA NATURALE DI BASALTO (130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NATURALE DI BASALTO (130 G/MQ)  E GEOMALTA A BASE DI PURA CALCE IDRAULICA NATURALE</v>
      </c>
      <c r="E73" s="21" t="s">
        <v>48</v>
      </c>
      <c r="F73" s="29" t="str">
        <f ca="1">UPPER(VLOOKUP(Analisi!$A$7,MAT,4,FALSE))</f>
        <v xml:space="preserve">RETE IN FIBRA NATURALE DI BASALTO (130 G/MQ) </v>
      </c>
      <c r="G73" s="21" t="s">
        <v>39</v>
      </c>
      <c r="H73" s="29"/>
      <c r="I73" s="29"/>
    </row>
    <row r="74" spans="2:9" x14ac:dyDescent="0.3">
      <c r="B74" s="30" t="s">
        <v>547</v>
      </c>
      <c r="C74" s="31" t="str">
        <f t="shared" ca="1" si="2"/>
        <v>RINFORZO E CONSOLIDAMENTO DI VOLTE A PADIGLIONE MEDIANTE PLACCAGGIO INTRADOSSALE CON RETE IN FIBRA NATURALE DI BASALTO (130 G/MQ)  E GEOMALTA A BASE DI PURA CALCE IDRAULICA NATURALE</v>
      </c>
      <c r="E74" s="21" t="s">
        <v>49</v>
      </c>
      <c r="F74" s="29" t="str">
        <f ca="1">UPPER(VLOOKUP(Analisi!$A$7,MAT,4,FALSE))</f>
        <v xml:space="preserve">RETE IN FIBRA NATURALE DI BASALTO (130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NATURALE DI BASALTO (130 G/MQ)  E GEOMALTA A BASE DI PURA CALCE IDRAULICA NATURALE</v>
      </c>
      <c r="E77" s="21" t="s">
        <v>50</v>
      </c>
      <c r="F77" s="29" t="str">
        <f ca="1">UPPER(VLOOKUP(Analisi!$A$7,MAT,4,FALSE))</f>
        <v xml:space="preserve">RETE IN FIBRA NATURALE DI BASALTO (130 G/MQ) </v>
      </c>
      <c r="G77" s="21" t="s">
        <v>39</v>
      </c>
      <c r="H77" s="29"/>
      <c r="I77" s="29"/>
    </row>
    <row r="78" spans="2:9" ht="14.5" thickBot="1" x14ac:dyDescent="0.35">
      <c r="B78" s="34" t="s">
        <v>551</v>
      </c>
      <c r="C78" s="31" t="str">
        <f t="shared" ca="1" si="2"/>
        <v>RINFORZO E CONSOLIDAMENTO DI CUPOLE MEDIANTE PLACCAGGIO INTRADOSSALE CON RETE IN FIBRA NATURALE DI BASALTO (130 G/MQ)  E GEOMALTA A BASE DI PURA CALCE IDRAULICA NATURALE</v>
      </c>
      <c r="E78" s="21" t="s">
        <v>51</v>
      </c>
      <c r="F78" s="29" t="str">
        <f ca="1">UPPER(VLOOKUP(Analisi!$A$7,MAT,4,FALSE))</f>
        <v xml:space="preserve">RETE IN FIBRA NATURALE DI BASALTO (130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Geo Grid 120 </v>
      </c>
      <c r="Q5" s="60" t="str" cm="1">
        <f t="array" aca="1" ref="Q5:Q6" ca="1">IFERROR(INDIRECT(VLOOKUP(Analisi!$B$1,A2:J77,3,FALSE)),"")</f>
        <v>SI</v>
      </c>
      <c r="R5" s="60" cm="1">
        <f t="array" aca="1" ref="R5" ca="1">IFERROR(INDIRECT(VLOOKUP(Analisi!$B$1,A2:J77,4,FALSE)),"")</f>
        <v>0</v>
      </c>
      <c r="S5" s="60" t="str" cm="1">
        <f t="array" aca="1" ref="S5:S6" ca="1">IFERROR(INDIRECT(VLOOKUP(Analisi!$B$1,A2:J77,5,FALSE)),"")</f>
        <v xml:space="preserve">Steel Dryfast 8 </v>
      </c>
      <c r="T5" s="60" cm="1">
        <f t="array" aca="1" ref="T5" ca="1">IFERROR(INDIRECT(VLOOKUP(Analisi!$B$1,A2:J77,6,FALSE)),"")</f>
        <v>0</v>
      </c>
      <c r="U5" s="60" t="str" cm="1">
        <f t="array" aca="1" ref="U5:U6" ca="1">IFERROR(INDIRECT(VLOOKUP(Analisi!$B$1,A2:J77,7,FALSE)),"")</f>
        <v xml:space="preserve">AISI 316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Rinforzo ARV 100 </v>
      </c>
      <c r="Q6" s="63" t="str">
        <f ca="1"/>
        <v>NO</v>
      </c>
      <c r="R6" s="63"/>
      <c r="S6" s="63" t="str">
        <f ca="1"/>
        <v xml:space="preserve">Steel Dryfast 10 </v>
      </c>
      <c r="T6" s="63"/>
      <c r="U6" s="63" t="str">
        <f ca="1"/>
        <v xml:space="preserve">AISI 304 </v>
      </c>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Geosteel Grid 200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NCO</v>
      </c>
      <c r="E33" s="26" t="str">
        <f>IF(Analisi!B7=Variabili_Elenchi!B27,L11,"")</f>
        <v>TAM</v>
      </c>
      <c r="F33" s="53" t="str">
        <f>IF(Analisi!D7=Variabili_Elenchi!H3,L12,IF(Analisi!D7=Variabili_Elenchi!H4,L12,""))</f>
        <v>STL</v>
      </c>
      <c r="G33" s="53" t="str">
        <f>IF(Analisi!D7=Variabili_Elenchi!H3,L42,IF(Analisi!D7=Variabili_Elenchi!H4,L42,""))</f>
        <v>AISI</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NCO</v>
      </c>
      <c r="E35" s="26" t="str">
        <f>IF(Analisi!B7=Variabili_Elenchi!B27,L11,"")</f>
        <v>TAM</v>
      </c>
      <c r="F35" s="53" t="str">
        <f>IF(Analisi!D7=Variabili_Elenchi!H3,L12,IF(Analisi!D7=Variabili_Elenchi!H4,L12,""))</f>
        <v>STL</v>
      </c>
      <c r="G35" s="52" t="str">
        <f>IF(Analisi!D7=Variabili_Elenchi!H3,L42,IF(Analisi!D7=Variabili_Elenchi!H4,L42,""))</f>
        <v>AISI</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xml:space="preserve">Il confezionamento della malta è realizzato con l'aggiunta di </v>
      </c>
      <c r="K4" s="79" t="str">
        <f>IF(Analisi!B7="SI",Car_Materiali!B43,"")</f>
        <v xml:space="preserve">ghiaietto lavato e selezionato in curva granulometrica, conforme alla EN 12620, idoneo per il confezionamento di malte e betoncini fluidi in accordo alla EN 1504-3 </v>
      </c>
      <c r="L4" t="str">
        <f>IF(Analisi!B7="SI","nella misura di circa il 25-40% sul peso della malta fluida ","")</f>
        <v xml:space="preserve">nella misura di circa il 25-40% sul peso della malta fluida </v>
      </c>
      <c r="M4" t="str">
        <f>IF(Analisi!B7="SI",CONCATENATE("- tipo ",Car_Materiali!A43,"di Kerakoll. "),"")</f>
        <v xml:space="preserve">- tipo Ghiaia 3.6 di Kerakoll. </v>
      </c>
      <c r="N4" s="75" t="s">
        <v>648</v>
      </c>
      <c r="O4" s="80" t="str">
        <f>Analisi!A7</f>
        <v xml:space="preserve">Geo Grid 120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Il prezzo è per unità di superficie di ringrosso realizzata per uno spessore medio di Geo Grid 120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v>
      </c>
      <c r="AG4" s="79" t="s">
        <v>652</v>
      </c>
      <c r="AH4" s="79" t="str">
        <f>CONCATENATE(Analisi!A7," cm.")</f>
        <v>Geo Grid 120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 Grid 120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 Grid 120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 Grid 120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reteGeo Grid 120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reteGeo Grid 120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reteGeo Grid 120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reteGeo Grid 120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reteGeo Grid 120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reteGeo Grid 120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reteGeo Grid 120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reteGeo Grid 120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reteGeo Grid 120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reteGeo Grid 120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bilanciata in fibra di basalto con trattamento protettivo alcali-resistente (massa totale 130 g/mq) </v>
      </c>
      <c r="I16" s="76" t="str">
        <f ca="1">CONCATENATE("- tipo sistema ",IF(Analisi!A7=Variabili_Elenchi!K3,Car_Sistemi!F8,Car_Sistemi!F10),"realizzato con ",Analisi!B6,Analisi!B7,"abbinato a ",Analisi!A7,"di Kerakoll. ")</f>
        <v xml:space="preserve">- tipo sistema Geosteel SRP realizzato con Doppio paramentoSIabbinato a Geo Grid 120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bilanciata in fibra di basalto con trattamento protettivo alcali-resistente (massa totale 130 g/mq) </v>
      </c>
      <c r="F17" s="76" t="str">
        <f>CONCATENATE("e ",Car_Materiali!B12)</f>
        <v xml:space="preserve">e intonaco-rasante a base di pura calce idraulica naturale NHL 3.5 e geolegante </v>
      </c>
      <c r="G17" s="76" t="s">
        <v>674</v>
      </c>
      <c r="H17" s="82" t="str">
        <f>Analisi!A7</f>
        <v xml:space="preserve">Geo Grid 120 </v>
      </c>
      <c r="I17" s="75" t="str">
        <f>CONCATENATE("abbinato a ",Car_Materiali!A12,"di Kerakoll. ")</f>
        <v xml:space="preserve">abbinato a Geocalce Multiuso di Kerakoll. </v>
      </c>
      <c r="J17" s="79" t="str">
        <f>VLOOKUP(Analisi!A7,Car_Materiali!A3:C43,3,FALSE)</f>
        <v xml:space="preserve">Caratteristiche certificate della rete: resistenza a trazione &gt; 1250 MPa, modulo elastico E &gt; 56 GPa, deformazione ultima a rottura ≥ 2,5%, dimensione della maglia 22 x 22 mm, spessore equivalente della rete tf = 0,023 mm. </v>
      </c>
      <c r="K17" s="79"/>
      <c r="L17" s="79" t="s">
        <v>675</v>
      </c>
      <c r="M17" s="75" t="str">
        <f>CONCATENATE(Analisi!A10," al mq, ")</f>
        <v xml:space="preserve">250 al mq, </v>
      </c>
      <c r="N17" s="79" t="str">
        <f ca="1">CONCATENATE("sono realizzate mediante barre elicoidali ",VLOOKUP(Analisi!A55,Car_Materiali!A:I,2,FALSE),"di lunghezza pari a ")</f>
        <v xml:space="preserve">sono realizzate mediante barre elicoidali certificate EN 845-1 in acciaio Inox AISI 316, provviste di marcatura CE di lunghezza pari a </v>
      </c>
      <c r="O17" s="79">
        <f>Analisi!C7</f>
        <v>4</v>
      </c>
      <c r="P17" s="79" t="s">
        <v>676</v>
      </c>
      <c r="Q17" s="75" t="str">
        <f>Analisi!B7</f>
        <v>SI</v>
      </c>
      <c r="R17" t="s">
        <v>347</v>
      </c>
      <c r="S17" s="75" t="str">
        <f ca="1">VLOOKUP(Analisi!A55,MAT,3,FALSE)</f>
        <v xml:space="preserve">Caratteristiche tecniche certificate della barra: carico di rottura a trazione &gt; 11,6 kN; carico di rottura a taglio &gt; 8,7 kN; modulo elastico &gt; 125 GPa; deformazione ultima a rottura 4,8%; area nominale 10,4 mm2. </v>
      </c>
      <c r="T17" s="79" t="s">
        <v>677</v>
      </c>
      <c r="U17" s="75"/>
      <c r="AD17" s="20" t="str">
        <f t="shared" ca="1" si="0"/>
        <v>Fornitura e posa in opera di sistema di presidio antisfondellamento per solaio in laterocemento (con intonaco ben adeso e non asportabile) realizzato con rete bilanciata in fibra di basalto con trattamento protettivo alcali-resistente (massa totale 130 g/mq) e intonaco-rasante a base di pura calce idraulica naturale NHL 3.5 e geolegante con ancoraggio del sistema a elementi strutturali - tipo sistema antisfondellamento realizzato con Geo Grid 120 abbinato a Geocalce Multiuso di Kerakoll. Caratteristiche certificate della rete: resistenza a trazione &gt; 1250 MPa, modulo elastico E &gt; 56 GPa, deformazione ultima a rottura ≥ 2,5%, dimensione della maglia 22 x 22 mm, spessore equivalente della rete tf = 0,023 mm. Le connessioni alla struttura, nel numero di 250 al mq, sono realizzate mediante barre elicoidali certificate EN 845-1 in acciaio Inox AISI 316, provviste di marcatura CE di lunghezza pari a 4mm, installate in apposito foro pilota e poste in opera mediante apposito mandrino - tipo SIdi Kerakoll. Caratteristiche tecniche certificate della barra: carico di rottura a trazione &gt; 11,6 kN; carico di rottura a taglio &gt; 8,7 kN; modulo elastico &gt; 125 GPa; deformazione ultima a rottura 4,8%; area nominale 10,4 mm2. 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v>
      </c>
      <c r="AF17" s="79" t="str">
        <f ca="1">CONCATENATE(C17,D17,E17,F17,G17,H17,I17,J17,K17,L17,M17,N17,O17,P17,Q17,R17,S17)</f>
        <v xml:space="preserve">Fornitura e posa in opera di sistema di presidio antisfondellamento per solaio in laterocemento (con intonaco ben adeso e non asportabile) realizzato con rete bilanciata in fibra di basalto con trattamento protettivo alcali-resistente (massa totale 130 g/mq) e intonaco-rasante a base di pura calce idraulica naturale NHL 3.5 e geolegante con ancoraggio del sistema a elementi strutturali - tipo sistema antisfondellamento realizzato con Geo Grid 120 abbinato a Geocalce Multiuso di Kerakoll. Caratteristiche certificate della rete: resistenza a trazione &gt; 1250 MPa, modulo elastico E &gt; 56 GPa, deformazione ultima a rottura ≥ 2,5%, dimensione della maglia 22 x 22 mm, spessore equivalente della rete tf = 0,023 mm. Le connessioni alla struttura, nel numero di 250 al mq, sono realizzate mediante barre elicoidali certificate EN 845-1 in acciaio Inox AISI 316, provviste di marcatura CE di lunghezza pari a 4mm, installate in apposito foro pilota e poste in opera mediante apposito mandrino - tipo SIdi Kerakoll. Caratteristiche tecniche certificate della barra: carico di rottura a trazione &gt; 11,6 kN; carico di rottura a taglio &gt; 8,7 kN; modulo elastico &gt; 125 GPa; deformazione ultima a rottura 4,8%; area nominale 10,4 mm2. </v>
      </c>
      <c r="AG17" s="79" t="s">
        <v>678</v>
      </c>
      <c r="AH17" s="79"/>
      <c r="AI17" s="79" t="str">
        <f ca="1">CONCATENATE(AF17,AG17)</f>
        <v>Fornitura e posa in opera di sistema di presidio antisfondellamento per solaio in laterocemento (con intonaco ben adeso e non asportabile) realizzato con rete bilanciata in fibra di basalto con trattamento protettivo alcali-resistente (massa totale 130 g/mq) e intonaco-rasante a base di pura calce idraulica naturale NHL 3.5 e geolegante con ancoraggio del sistema a elementi strutturali - tipo sistema antisfondellamento realizzato con Geo Grid 120 abbinato a Geocalce Multiuso di Kerakoll. Caratteristiche certificate della rete: resistenza a trazione &gt; 1250 MPa, modulo elastico E &gt; 56 GPa, deformazione ultima a rottura ≥ 2,5%, dimensione della maglia 22 x 22 mm, spessore equivalente della rete tf = 0,023 mm. Le connessioni alla struttura, nel numero di 250 al mq, sono realizzate mediante barre elicoidali certificate EN 845-1 in acciaio Inox AISI 316, provviste di marcatura CE di lunghezza pari a 4mm, installate in apposito foro pilota e poste in opera mediante apposito mandrino - tipo SIdi Kerakoll. Caratteristiche tecniche certificate della barra: carico di rottura a trazione &gt; 11,6 kN; carico di rottura a taglio &gt; 8,7 kN; modulo elastico &gt; 125 GPa; deformazione ultima a rottura 4,8%; area nominale 10,4 mm2.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v>
      </c>
    </row>
    <row r="18" spans="2:37" ht="217.5" x14ac:dyDescent="0.35">
      <c r="B18" t="str">
        <f>Titolo!B19</f>
        <v>Tav 1.10B</v>
      </c>
      <c r="C18" s="71" t="s">
        <v>178</v>
      </c>
      <c r="D18" s="76" t="s">
        <v>679</v>
      </c>
      <c r="E18" s="77" t="str">
        <f ca="1">VLOOKUP(Analisi!A7,MAT,2,FALSE)</f>
        <v xml:space="preserve">rete bilanciata in fibra di basalto con trattamento protettivo alcali-resistente (massa totale 130 g/mq) </v>
      </c>
      <c r="F18" s="77" t="e">
        <f ca="1">CONCATENATE("e ",VLOOKUP(Analisi!B7,MAT,2,FALSE))</f>
        <v>#N/A</v>
      </c>
      <c r="G18" s="77" t="str">
        <f>_xlfn.CONCAT("- tipo sistema antisfondellamento realizzato con","")</f>
        <v>- tipo sistema antisfondellamento realizzato con</v>
      </c>
      <c r="H18" s="81" t="str">
        <f>Analisi!A7</f>
        <v xml:space="preserve">Geo Grid 120 </v>
      </c>
      <c r="I18" s="79" t="str">
        <f>CONCATENATE("abbinato a ",Analisi!B7,"di Kerakoll. ")</f>
        <v xml:space="preserve">abbinato a SIdi Kerakoll. </v>
      </c>
      <c r="J18" s="79" t="str">
        <f>VLOOKUP(Analisi!A7,Car_Materiali!A3:C43,3,FALSE)</f>
        <v xml:space="preserve">Caratteristiche certificate della rete: resistenza a trazione &gt; 1250 MPa, modulo elastico E &gt; 56 GPa, deformazione ultima a rottura ≥ 2,5%, dimensione della maglia 22 x 22 mm, spessore equivalente della rete tf = 0,023 mm.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SI</v>
      </c>
      <c r="I19" s="79" t="s">
        <v>347</v>
      </c>
      <c r="J19" s="79" t="e">
        <f>VLOOKUP(H19,Car_Materiali!A:J,3,FALSE)</f>
        <v>#N/A</v>
      </c>
      <c r="K19" s="75" t="s">
        <v>855</v>
      </c>
      <c r="L19" s="79">
        <f>Analisi!C7</f>
        <v>4</v>
      </c>
      <c r="M19" s="79" t="s">
        <v>856</v>
      </c>
      <c r="N19" s="75" t="str">
        <f ca="1">VLOOKUP(Analisi!A53,Car_Materiali!A:J,2,FALSE)</f>
        <v xml:space="preserve">intonaco-rasante a base di pura calce idraulica naturale NHL 3.5 e geolegante </v>
      </c>
      <c r="O19" s="83" t="s">
        <v>380</v>
      </c>
      <c r="P19" t="str">
        <f ca="1">Analisi!A53</f>
        <v xml:space="preserve">Geocalce Multiuso </v>
      </c>
      <c r="Q19" t="s">
        <v>347</v>
      </c>
      <c r="R19" t="str">
        <f ca="1">VLOOKUP(Analisi!A53,Car_Materiali!A:J,3,FALSE)</f>
        <v xml:space="preserve">L’intonaco naturale è conforme ai requisiti della norma EN 998-1 – GP/CS IV, EN 1504/3, adesione ≥ 1 N/mm2 e Reazione al fuoco classe A1.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rete bilanciata in fibra di basalto con trattamento protettivo alcali-resistente (massa totale 130 g/mq) </v>
      </c>
      <c r="F20" s="81" t="s">
        <v>380</v>
      </c>
      <c r="G20" s="239" t="str">
        <f>Analisi!A7</f>
        <v xml:space="preserve">Geo Grid 120 </v>
      </c>
      <c r="H20" s="53" t="s">
        <v>347</v>
      </c>
      <c r="I20"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SI</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SI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 Grid 120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 Grid 120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 Grid 120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 Grid 120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 Grid 120 </v>
      </c>
      <c r="S23" s="75" t="s">
        <v>1063</v>
      </c>
      <c r="T23" s="79"/>
      <c r="AD23" s="20" t="e">
        <f t="shared" ca="1" si="0"/>
        <v>#N/A</v>
      </c>
      <c r="AF23" s="79" t="e">
        <f ca="1">CONCATENATE(C23,D23,E23,F23,G23,H23,I23,J23,K23,L23,M23,N23,O23,P23)</f>
        <v>#N/A</v>
      </c>
      <c r="AG23" s="79" t="s">
        <v>688</v>
      </c>
      <c r="AH23" s="79" t="str">
        <f>CONCATENATE(Analisi!$A$7," cm")</f>
        <v>Geo Grid 120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xml:space="preserve">Il confezionamento della malta è realizzato con l'aggiunta di </v>
      </c>
      <c r="K24" s="74" t="str">
        <f>IF(Analisi!B7="SI",Car_Materiali!B43,"")</f>
        <v xml:space="preserve">ghiaietto lavato e selezionato in curva granulometrica, conforme alla EN 12620, idoneo per il confezionamento di malte e betoncini fluidi in accordo alla EN 1504-3 </v>
      </c>
      <c r="L24" t="str">
        <f>IF(Analisi!B7="SI","nella misura di circa il 25-40% sul peso della malta fluida ","")</f>
        <v xml:space="preserve">nella misura di circa il 25-40% sul peso della malta fluida </v>
      </c>
      <c r="M24" s="74" t="str">
        <f>IF(Analisi!B7="SI",CONCATENATE("- tipo ",Car_Materiali!A43,"di Kerakoll. "),"")</f>
        <v xml:space="preserve">- tipo Ghiaia 3.6 di Kerakoll. </v>
      </c>
      <c r="N24" s="79" t="s">
        <v>648</v>
      </c>
      <c r="O24" s="214" t="str">
        <f>Analisi!A7</f>
        <v xml:space="preserve">Geo Grid 120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Il prezzo è per unità di superficie di ringrosso realizzata per uno spessore medio di Geo Grid 120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v>
      </c>
      <c r="AG24" s="79" t="s">
        <v>652</v>
      </c>
      <c r="AH24" s="79" t="str">
        <f>CONCATENATE(Analisi!A7," cm.")</f>
        <v>Geo Grid 120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 Grid 120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 Grid 120 </v>
      </c>
      <c r="R25" s="214" t="s">
        <v>654</v>
      </c>
      <c r="S25" s="75"/>
      <c r="AD25" s="20" t="e">
        <f t="shared" ca="1" si="0"/>
        <v>#N/A</v>
      </c>
      <c r="AF25" s="79" t="e">
        <f ca="1">CONCATENATE(C25,D25,E25,F25,G25,H25,I25,J25,K25,L25,M25,N25,O25)</f>
        <v>#N/A</v>
      </c>
      <c r="AG25" s="79" t="s">
        <v>655</v>
      </c>
      <c r="AH25" s="79" t="str">
        <f>CONCATENATE(Analisi!A7," cm.")</f>
        <v>Geo Grid 120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reteGeo Grid 120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reteGeo Grid 120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reteGeo Grid 120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reteGeo Grid 120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bilanciata in fibra di basalto con trattamento protettivo alcali-resistente (massa totale 130 g/mq) </v>
      </c>
      <c r="F30" s="81" t="s">
        <v>380</v>
      </c>
      <c r="G30" s="226" t="str">
        <f>Analisi!A7</f>
        <v xml:space="preserve">Geo Grid 120 </v>
      </c>
      <c r="H30" s="78" t="s">
        <v>347</v>
      </c>
      <c r="I30"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bilanciata in fibra di basalto con trattamento protettivo alcali-resistente (massa totale 130 g/mq) - tipo Geo Grid 120 di Kerakoll. Caratteristiche certificate della rete: resistenza a trazione &gt; 1250 MPa, modulo elastico E &gt; 56 GPa, deformazione ultima a rottura ≥ 2,5%, dimensione della maglia 22 x 22 mm, spessore equivalente della rete tf = 0,023 mm.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bilanciata in fibra di basalto con trattamento protettivo alcali-resistente (massa totale 130 g/mq) - tipo Geo Grid 120 di Kerakoll. Caratteristiche certificate della rete: resistenza a trazione &gt; 1250 MPa, modulo elastico E &gt; 56 GPa, deformazione ultima a rottura ≥ 2,5%, dimensione della maglia 22 x 22 mm, spessore equivalente della rete tf = 0,023 mm. </v>
      </c>
      <c r="AG30" s="79" t="s">
        <v>657</v>
      </c>
      <c r="AH30" s="79"/>
      <c r="AI30" s="79" t="str">
        <f t="shared" ca="1" si="5"/>
        <v>Fornitura e posa in opera di collegamento rigido tra pavimento industriale e pilastro prefabbricato, mediante barre metalliche inghisate con rete bilanciata in fibra di basalto con trattamento protettivo alcali-resistente (massa totale 130 g/mq) - tipo Geo Grid 120 di Kerakoll. Caratteristiche certificate della rete: resistenza a trazione &gt; 1250 MPa, modulo elastico E &gt; 56 GPa, deformazione ultima a rottura ≥ 2,5%, dimensione della maglia 22 x 22 mm, spessore equivalente della rete tf = 0,023 mm.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bilanciata in fibra di basalto con trattamento protettivo alcali-resistente (massa totale 130 g/mq) </v>
      </c>
      <c r="I31" s="179" t="s">
        <v>380</v>
      </c>
      <c r="J31" t="str">
        <f>Car_Materiali!A31</f>
        <v xml:space="preserve">Rinforzo V 50 </v>
      </c>
      <c r="K31" s="53" t="s">
        <v>351</v>
      </c>
      <c r="L31" t="str">
        <f>Analisi!A7</f>
        <v xml:space="preserve">Geo Grid 120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bilanciata in fibra di basalto con trattamento protettivo alcali-resistente (massa totale 130 g/mq) - tipo Rinforzo V 50 in abbinamento a Geo Grid 120 di Kerakoll. Caratteristiche della rete certificate: dimensione della maglia ≈ 4x4 mm, spessore = 0,045 mm. Resistenza a trazione ≥ 1900 N/5 cm. Caratteristiche certificate della rete: resistenza a trazione &gt; 1250 MPa, modulo elastico E &gt; 56 GPa, deformazione ultima a rottura ≥ 2,5%, dimensione della maglia 22 x 22 mm, spessore equivalente della rete tf = 0,023 mm.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bilanciata in fibra di basalto con trattamento protettivo alcali-resistente (massa totale 130 g/mq) - tipo Rinforzo V 50 in abbinamento a Geo Grid 120 di Kerakoll. Caratteristiche della rete certificate: dimensione della maglia ≈ 4x4 mm, spessore = 0,045 mm. Resistenza a trazione ≥ 1900 N/5 cm. Caratteristiche certificate della rete: resistenza a trazione &gt; 1250 MPa, modulo elastico E &gt; 56 GPa, deformazione ultima a rottura ≥ 2,5%, dimensione della maglia 22 x 22 mm, spessore equivalente della rete tf = 0,023 mm.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bilanciata in fibra di basalto con trattamento protettivo alcali-resistente (massa totale 130 g/mq) - tipo Rinforzo V 50 in abbinamento a Geo Grid 120 di Kerakoll. Caratteristiche della rete certificate: dimensione della maglia ≈ 4x4 mm, spessore = 0,045 mm. Resistenza a trazione ≥ 1900 N/5 cm. Caratteristiche certificate della rete: resistenza a trazione &gt; 1250 MPa, modulo elastico E &gt; 56 GPa, deformazione ultima a rottura ≥ 2,5%, dimensione della maglia 22 x 22 mm, spessore equivalente della rete tf = 0,023 mm.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bilanciata in fibra di basalto con trattamento protettivo alcali-resistente (massa totale 130 g/mq) </v>
      </c>
      <c r="G32" s="53" t="s">
        <v>351</v>
      </c>
      <c r="H32" s="77" t="str">
        <f>Car_Materiali!B6</f>
        <v xml:space="preserve">malta inorganica igroscopica e traspirabile a base di pura calce idraulica naturale NHL 3.5 </v>
      </c>
      <c r="I32" s="179" t="s">
        <v>380</v>
      </c>
      <c r="J32" s="83" t="str">
        <f>Analisi!A7</f>
        <v xml:space="preserve">Geo Grid 120 </v>
      </c>
      <c r="K32" s="53" t="s">
        <v>351</v>
      </c>
      <c r="L32" t="str">
        <f>Car_Materiali!A6</f>
        <v xml:space="preserve">Geocalce F Antisismico </v>
      </c>
      <c r="M32" s="74" t="s">
        <v>347</v>
      </c>
      <c r="N32"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bilanciata in fibra di basalto con trattamento protettivo alcali-resistente (massa totale 130 g/mq) </v>
      </c>
      <c r="F33" s="78" t="s">
        <v>348</v>
      </c>
      <c r="G33" s="77" t="str">
        <f>Car_Materiali!B12</f>
        <v xml:space="preserve">intonaco-rasante a base di pura calce idraulica naturale NHL 3.5 e geolegante </v>
      </c>
      <c r="H33" s="79" t="s">
        <v>445</v>
      </c>
      <c r="I33" s="79" t="str">
        <f>IF(Analisi!B7="SI","e con l'installazione di ","")</f>
        <v xml:space="preserve">e con l'installazione di </v>
      </c>
      <c r="J33" s="77" t="str">
        <f ca="1">IF(Analisi!B7="SI",CONCATENATE("barre elicoidali ",VLOOKUP(Analisi!A55,Car_Materiali!A:I,2,FALSE)," per la connessione di paramenti di tamponatura, di lunghezza pari a "),"")</f>
        <v xml:space="preserve">barre elicoidali certificate EN 845-1 in acciaio Inox AISI 316, provviste di marcatura CE  per la connessione di paramenti di tamponatura, di lunghezza pari a </v>
      </c>
      <c r="K33" s="75" t="str">
        <f>CONCATENATE(IF(Analisi!B7="SI",CONCATENATE(Analisi!A10," mm "),""),IF(Analisi!B7="SI",CONCATENATE("nel numero di ",Analisi!C7," al mq, "),""))</f>
        <v xml:space="preserve">250 mm nel numero di 4 al mq, </v>
      </c>
      <c r="L33" s="83" t="s">
        <v>701</v>
      </c>
      <c r="M33" s="80" t="str">
        <f>Analisi!A7</f>
        <v xml:space="preserve">Geo Grid 120 </v>
      </c>
      <c r="N33" t="s">
        <v>351</v>
      </c>
      <c r="O33" s="74" t="str">
        <f>Car_Materiali!A12</f>
        <v xml:space="preserve">Geocalce Multiuso </v>
      </c>
      <c r="P33" t="str">
        <f>IF(Analisi!B7="SI","con connessione trasversale mediante ","")</f>
        <v xml:space="preserve">con connessione trasversale mediante </v>
      </c>
      <c r="Q33" s="79" t="str">
        <f>IF(Analisi!B7="SI",Analisi!D7,"")</f>
        <v xml:space="preserve">Steel Dryfast 8 </v>
      </c>
      <c r="R33" t="s">
        <v>347</v>
      </c>
      <c r="S33"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T33" s="79" t="str">
        <f>Car_Materiali!C12</f>
        <v xml:space="preserve">L’intonaco naturale è conforme ai requisiti della norma EN 998-1 – GP/CS IV, EN 1504/3, adesione ≥ 1 N/mm2 e Reazione al fuoco classe A1. </v>
      </c>
      <c r="U33" s="75" t="str">
        <f ca="1">IF(Analisi!B7="SI",VLOOKUP(Analisi!A55,MAT,3,FALSE),"")</f>
        <v xml:space="preserve">Caratteristiche tecniche certificate della barra: carico di rottura a trazione &gt; 11,6 kN; carico di rottura a taglio &gt; 8,7 kN; modulo elastico &gt; 125 GPa; deformazione ultima a rottura 4,8%; area nominale 10,4 mm2. </v>
      </c>
      <c r="V33" s="75" t="s">
        <v>707</v>
      </c>
      <c r="X33" s="79"/>
      <c r="Y33" s="79"/>
      <c r="AD33" s="20" t="str">
        <f ca="1">CONCATENATE(C33,D33,E33,F33,G33,H33,I33,J33,K33,L33,M33,N33,O33,P33,Q33,R33,S33,T33,U33,V33)</f>
        <v>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e con l'installazione di barre elicoidali certificate EN 845-1 in acciaio Inox AISI 316, provviste di marcatura CE  per la connessione di paramenti di tamponatura, di lunghezza pari a 250 mm nel numero di 4 al mq, - tipo sistema antiribaltamento realizzato conGeo Grid 120 in abbinamento a Geocalce Multiuso con connessione trasversale mediante Steel Dryfast 8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Caratteristiche tecniche certificate della barra: carico di rottura a trazione &gt; 11,6 kN; carico di rottura a taglio &gt; 8,7 kN; modulo elastico &gt; 125 GPa; deformazione ultima a rottura 4,8%; area nominale 10,4 mm2.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e con l'installazione di barre elicoidali certificate EN 845-1 in acciaio Inox AISI 316, provviste di marcatura CE  per la connessione di paramenti di tamponatura, di lunghezza pari a 250 mm nel numero di 4 al mq, - tipo sistema antiribaltamento realizzato conGeo Grid 120 in abbinamento a Geocalce Multiuso con connessione trasversale mediante Steel Dryfast 8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Caratteristiche tecniche certificate della barra: carico di rottura a trazione &gt; 11,6 kN; carico di rottura a taglio &gt; 8,7 kN; modulo elastico &gt; 125 GPa; deformazione ultima a rottura 4,8%; area nominale 10,4 mm2. </v>
      </c>
      <c r="AG33" s="79" t="s">
        <v>708</v>
      </c>
      <c r="AH33" s="79" t="str">
        <f>IF(Analisi!B7=Variabili_Elenchi!B27,AJ33,AK33)</f>
        <v>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e con l'installazione di barre elicoidali certificate EN 845-1 in acciaio Inox AISI 316, provviste di marcatura CE  per la connessione di paramenti di tamponatura, di lunghezza pari a 250 mm nel numero di 4 al mq, - tipo sistema antiribaltamento realizzato conGeo Grid 120 in abbinamento a Geocalce Multiuso con connessione trasversale mediante Steel Dryfast 8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Caratteristiche tecniche certificate della barra: carico di rottura a trazione &gt; 11,6 kN; carico di rottura a taglio &gt; 8,7 kN; modulo elastico &gt; 125 GPa; deformazione ultima a rottura 4,8%; area nominale 10,4 mm2.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bilanciata in fibra di basalto con trattamento protettivo alcali-resistente (massa totale 130 g/mq) </v>
      </c>
      <c r="F34" s="78" t="s">
        <v>348</v>
      </c>
      <c r="G34" s="77" t="str">
        <f>Car_Materiali!B6</f>
        <v xml:space="preserve">malta inorganica igroscopica e traspirabile a base di pura calce idraulica naturale NHL 3.5 </v>
      </c>
      <c r="H34" s="171" t="s">
        <v>445</v>
      </c>
      <c r="I34" s="215" t="s">
        <v>701</v>
      </c>
      <c r="J34" s="83" t="str">
        <f>Analisi!A7</f>
        <v xml:space="preserve">Geo Grid 120 </v>
      </c>
      <c r="K34" t="s">
        <v>351</v>
      </c>
      <c r="L34" t="str">
        <f>Car_Materiali!A6</f>
        <v xml:space="preserve">Geocalce F Antisismico </v>
      </c>
      <c r="M34" t="s">
        <v>347</v>
      </c>
      <c r="N34"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 ca="1">IF(Analisi!B7="SI",CONCATENATE("con l'installazione di barre elicoidali ",VLOOKUP(Analisi!A53,Car_Materiali!A:I,2,FALSE)," per la connessione di paramenti di tamponatura, di lunghezza pari a "),"")</f>
        <v xml:space="preserve">con l'installazione di barre elicoidali intonaco-rasante a base di pura calce idraulica naturale NHL 3.5 e geolegante  per la connessione di paramenti di tamponatura, di lunghezza pari a </v>
      </c>
      <c r="I35" s="79" t="str">
        <f>CONCATENATE(IF(Analisi!B7="SI",CONCATENATE(Analisi!A10," mm "),""),IF(Analisi!B7="SI",CONCATENATE("nel numero di ",Analisi!C7," al mq, "),""))</f>
        <v xml:space="preserve">250 mm nel numero di 4 al mq, </v>
      </c>
      <c r="J35" s="80" t="s">
        <v>380</v>
      </c>
      <c r="K35" s="79" t="str">
        <f>IF(Analisi!A7="SI",CONCATENATE(Analisi!A6,"in abbinamento a ",""),"")</f>
        <v/>
      </c>
      <c r="L35" t="str">
        <f>Car_Materiali!A20</f>
        <v xml:space="preserve">Geocalce Tenace </v>
      </c>
      <c r="M35" s="74" t="str">
        <f>IF(Analisi!B7="SI",CONCATENATE("con connessione trasversale mediante ",Analisi!D7),"")</f>
        <v xml:space="preserve">con connessione trasversale mediante Steel Dryfast 8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 ca="1">IF(Analisi!B7="SI",VLOOKUP(Analisi!A55,MAT,3,FALSE),"")</f>
        <v xml:space="preserve">Caratteristiche tecniche certificate della barra: carico di rottura a trazione &gt; 11,6 kN; carico di rottura a taglio &gt; 8,7 kN; modulo elastico &gt; 125 GPa; deformazione ultima a rottura 4,8%; area nominale 10,4 mm2. </v>
      </c>
      <c r="R35" s="79" t="s">
        <v>715</v>
      </c>
      <c r="S35" t="s">
        <v>179</v>
      </c>
      <c r="T35" s="79"/>
      <c r="AC35" s="75"/>
      <c r="AD35" s="20" t="str">
        <f ca="1">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con l'installazione di barre elicoidali intonaco-rasante a base di pura calce idraulica naturale NHL 3.5 e geolegante  per la connessione di paramenti di tamponatura, di lunghezza pari a 250 mm nel numero di 4 al mq, - tipo Geocalce Tenace con connessione trasversale mediante Steel Dryfast 8 di Kerakoll. Caratteristiche tecniche della malta: intonaco antifessura, antisismico. L’intonaco naturale deve soddisfare i requisiti della norma EN 998-1 – GP/CS III, EN 998-2 – G/ M5 e Reazione al fuoco classe A1. Caratteristiche tecniche certificate della barra: carico di rottura a trazione &gt; 11,6 kN; carico di rottura a taglio &gt; 8,7 kN; modulo elastico &gt; 125 GPa; deformazione ultima a rottura 4,8%; area nominale 10,4 mm2.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 ca="1">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con l'installazione di barre elicoidali intonaco-rasante a base di pura calce idraulica naturale NHL 3.5 e geolegante  per la connessione di paramenti di tamponatura, di lunghezza pari a 250 mm nel numero di 4 al mq, - tipo Geocalce Tenace con connessione trasversale mediante Steel Dryfast 8 di Kerakoll. Caratteristiche tecniche della malta: intonaco antifessura, antisismico. L’intonaco naturale deve soddisfare i requisiti della norma EN 998-1 – GP/CS III, EN 998-2 – G/ M5 e Reazione al fuoco classe A1. Caratteristiche tecniche certificate della barra: carico di rottura a trazione &gt; 11,6 kN; carico di rottura a taglio &gt; 8,7 kN; modulo elastico &gt; 125 GPa; deformazione ultima a rottura 4,8%; area nominale 10,4 mm2.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ca="1"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con l'installazione di barre elicoidali intonaco-rasante a base di pura calce idraulica naturale NHL 3.5 e geolegante  per la connessione di paramenti di tamponatura, di lunghezza pari a 250 mm nel numero di 4 al mq, - tipo Geocalce Tenace con connessione trasversale mediante Steel Dryfast 8 di Kerakoll. Caratteristiche tecniche della malta: intonaco antifessura, antisismico. L’intonaco naturale deve soddisfare i requisiti della norma EN 998-1 – GP/CS III, EN 998-2 – G/ M5 e Reazione al fuoco classe A1. Caratteristiche tecniche certificate della barra: carico di rottura a trazione &gt; 11,6 kN; carico di rottura a taglio &gt; 8,7 kN; modulo elastico &gt; 125 GPa; deformazione ultima a rottura 4,8%; area nominale 10,4 mm2.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intonaco-rasante a base di pura calce idraulica naturale NHL 3.5 e geolegante di lunghezza pari a </v>
      </c>
      <c r="E36" s="78">
        <f>Analisi!C7</f>
        <v>4</v>
      </c>
      <c r="F36" s="76" t="str">
        <f>CONCATENATE(" mm, nel numero di ",Analisi!$A$7," al mq, ")</f>
        <v xml:space="preserve"> mm, nel numero di Geo Grid 120  al mq, </v>
      </c>
      <c r="G36" s="76" t="s">
        <v>719</v>
      </c>
      <c r="H36" s="78" t="str">
        <f>Analisi!B7</f>
        <v>SI</v>
      </c>
      <c r="I36" s="74" t="s">
        <v>347</v>
      </c>
      <c r="J36" s="79" t="str">
        <f ca="1">VLOOKUP(Analisi!A52,MAT,3,FALSE)</f>
        <v xml:space="preserve">L’intonaco naturale è conforme ai requisiti della norma EN 998-1 – GP/CS IV, EN 1504/3, adesione ≥ 1 N/mm2 e Reazione al fuoco classe A1.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intonaco-rasante a base di pura calce idraulica naturale NHL 3.5 e geolegante di lunghezza pari a 4 mm, nel numero di Geo Grid 120  al mq, installate in apposito foro pilota e poste in opera mediante apposito mandrino - tipo SIdi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intonaco-rasante a base di pura calce idraulica naturale NHL 3.5 e geolegante di lunghezza pari a 4 mm, nel numero di Geo Grid 120  al mq, installate in apposito foro pilota e poste in opera mediante apposito mandrino - tipo SIdi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intonaco-rasante a base di pura calce idraulica naturale NHL 3.5 e geolegante di lunghezza pari a 4 mm, nel numero di Geo Grid 120  al mq, installate in apposito foro pilota e poste in opera mediante apposito mandrino - tipo SIdi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intonaco-rasante a base di pura calce idraulica naturale NHL 3.5 e geolegante di lunghezza pari a </v>
      </c>
      <c r="E37" s="78">
        <f>Analisi!C7</f>
        <v>4</v>
      </c>
      <c r="F37" s="76" t="str">
        <f>CONCATENATE(" mm, nel numero di ",Analisi!$A$7," al mq, ")</f>
        <v xml:space="preserve"> mm, nel numero di Geo Grid 120  al mq, </v>
      </c>
      <c r="G37" s="76" t="s">
        <v>719</v>
      </c>
      <c r="H37" s="78" t="str">
        <f>Analisi!B7</f>
        <v>SI</v>
      </c>
      <c r="I37" s="74" t="s">
        <v>347</v>
      </c>
      <c r="J37" s="79" t="str">
        <f ca="1">VLOOKUP(Analisi!A52,MAT,3,FALSE)</f>
        <v xml:space="preserve">L’intonaco naturale è conforme ai requisiti della norma EN 998-1 – GP/CS IV, EN 1504/3, adesione ≥ 1 N/mm2 e Reazione al fuoco classe A1.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intonaco-rasante a base di pura calce idraulica naturale NHL 3.5 e geolegante di lunghezza pari a 4 mm, nel numero di Geo Grid 120  al mq, installate in apposito foro pilota e poste in opera mediante apposito mandrino - tipo SIdi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intonaco-rasante a base di pura calce idraulica naturale NHL 3.5 e geolegante di lunghezza pari a 4 mm, nel numero di Geo Grid 120  al mq, installate in apposito foro pilota e poste in opera mediante apposito mandrino - tipo SIdi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intonaco-rasante a base di pura calce idraulica naturale NHL 3.5 e geolegante di lunghezza pari a 4 mm, nel numero di Geo Grid 120  al mq, installate in apposito foro pilota e poste in opera mediante apposito mandrino - tipo SIdi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 Grid 120 </v>
      </c>
      <c r="H38" s="53" t="s">
        <v>347</v>
      </c>
      <c r="I38"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 Grid 120 di Kerakoll. Caratteristiche certificate della rete: resistenza a trazione &gt; 1250 MPa, modulo elastico E &gt; 56 GPa, deformazione ultima a rottura ≥ 2,5%, dimensione della maglia 22 x 22 mm, spessore equivalente della rete tf = 0,023 mm.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 Grid 120 di Kerakoll. Caratteristiche certificate della rete: resistenza a trazione &gt; 1250 MPa, modulo elastico E &gt; 56 GPa, deformazione ultima a rottura ≥ 2,5%, dimensione della maglia 22 x 22 mm, spessore equivalente della rete tf = 0,023 mm.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 Grid 120 di Kerakoll. Caratteristiche certificate della rete: resistenza a trazione &gt; 1250 MPa, modulo elastico E &gt; 56 GPa, deformazione ultima a rottura ≥ 2,5%, dimensione della maglia 22 x 22 mm, spessore equivalente della rete tf = 0,023 mm.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 Grid 120 </v>
      </c>
      <c r="H39" s="53" t="s">
        <v>347</v>
      </c>
      <c r="I39"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39" s="79" t="s">
        <v>727</v>
      </c>
      <c r="K39" s="80">
        <f>Analisi!A10</f>
        <v>250</v>
      </c>
      <c r="L39" s="79" t="s">
        <v>728</v>
      </c>
      <c r="M39" s="83" t="str">
        <f>Analisi!B10</f>
        <v xml:space="preserve">AISI 316 </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 xml:space="preserve">Steel Dryfast 8 </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 Grid 120 </v>
      </c>
      <c r="H40" s="53" t="s">
        <v>347</v>
      </c>
      <c r="I40"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40" s="79" t="s">
        <v>733</v>
      </c>
      <c r="AD40" s="20" t="str">
        <f ca="1">CONCATENATE(C40,D40,E40,F40,G40,H40,I40,J40)</f>
        <v>Fornitura e posa in opera di malta inorganica igroscopica e traspirabile a base di pura calce idraulica naturale NHL 3.5 per la ristilatura di giunti in muratura - tipo Geo Grid 120 di Kerakoll. Caratteristiche certificate della rete: resistenza a trazione &gt; 1250 MPa, modulo elastico E &gt; 56 GPa, deformazione ultima a rottura ≥ 2,5%, dimensione della maglia 22 x 22 mm, spessore equivalente della rete tf = 0,023 mm.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 Grid 120 di Kerakoll. Caratteristiche certificate della rete: resistenza a trazione &gt; 1250 MPa, modulo elastico E &gt; 56 GPa, deformazione ultima a rottura ≥ 2,5%, dimensione della maglia 22 x 22 mm, spessore equivalente della rete tf = 0,023 mm. </v>
      </c>
      <c r="AG40" s="79" t="s">
        <v>734</v>
      </c>
      <c r="AH40" s="79"/>
      <c r="AI40" s="79" t="str">
        <f t="shared" ca="1" si="7"/>
        <v>Fornitura e posa in opera di malta inorganica igroscopica e traspirabile a base di pura calce idraulica naturale NHL 3.5 per la ristilatura di giunti in muratura - tipo Geo Grid 120 di Kerakoll. Caratteristiche certificate della rete: resistenza a trazione &gt; 1250 MPa, modulo elastico E &gt; 56 GPa, deformazione ultima a rottura ≥ 2,5%, dimensione della maglia 22 x 22 mm, spessore equivalente della rete tf = 0,023 mm.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intonaco-rasante a base di pura calce idraulica naturale NHL 3.5 e geolegante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L’intonaco naturale è conforme ai requisiti della norma EN 998-1 – GP/CS IV, EN 1504/3, adesione ≥ 1 N/mm2 e Reazione al fuoco classe A1.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intonaco-rasante a base di pura calce idraulica naturale NHL 3.5 e geolegante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L’intonaco naturale è conforme ai requisiti della norma EN 998-1 – GP/CS IV, EN 1504/3, adesione ≥ 1 N/mm2 e Reazione al fuoco classe A1.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 Grid 120 </v>
      </c>
      <c r="P42" s="74" t="s">
        <v>740</v>
      </c>
      <c r="Q42" s="75" t="str">
        <f ca="1">CONCATENATE("barre elicoidali ",VLOOKUP(Analisi!A54,Car_Materiali!A:I,2,FALSE))</f>
        <v xml:space="preserve">barre elicoidali rete bilanciata in fibra di basalto con trattamento protettivo alcali-resistente (massa totale 130 g/mq) </v>
      </c>
      <c r="R42" s="80" t="s">
        <v>380</v>
      </c>
      <c r="S42" t="s">
        <v>703</v>
      </c>
      <c r="T42" s="74" t="s">
        <v>347</v>
      </c>
      <c r="U42" s="79" t="str">
        <f ca="1">VLOOKUP(Analisi!A54,Car_Materiali!A:I,3,FALSE)</f>
        <v xml:space="preserve">Caratteristiche certificate della rete: resistenza a trazione &gt; 1250 MPa, modulo elastico E &gt; 56 GPa, deformazione ultima a rottura ≥ 2,5%, dimensione della maglia 22 x 22 mm, spessore equivalente della rete tf = 0,023 mm. </v>
      </c>
      <c r="V42" s="75" t="s">
        <v>741</v>
      </c>
      <c r="AD42" s="20" t="str">
        <f ca="1">CONCATENATE(C42,D42,E42,F42,G42,H42,I42,J42,K42,L42,M42,N42,O42,P42,Q42,R42,S42,T42,U42,V42)</f>
        <v>Fornitura e posa in opera di sistema per la ristilatura armata dei giunti e la connessione trasversale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 Grid 120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 Grid 120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v>
      </c>
      <c r="AG42" s="79" t="s">
        <v>742</v>
      </c>
      <c r="AH42" s="79"/>
      <c r="AI42" s="79" t="str">
        <f t="shared" ca="1" si="7"/>
        <v>Fornitura e posa in opera di sistema per la ristilatura armata dei giunti e la connessione trasversale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 Grid 120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 Grid 120  al mq, </v>
      </c>
      <c r="I44" s="75" t="s">
        <v>747</v>
      </c>
      <c r="J44" t="str">
        <f>Analisi!D7</f>
        <v xml:space="preserve">Steel Dryfast 8 </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 Grid 120  al mq, </v>
      </c>
      <c r="I45" s="75" t="s">
        <v>747</v>
      </c>
      <c r="J45" t="str">
        <f>Analisi!D7</f>
        <v xml:space="preserve">Steel Dryfast 8 </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intonaco-rasante a base di pura calce idraulica naturale NHL 3.5 e geolegante per connessione trasversale e ammorsamento di maschi murari mediante cucitura a secco o l'installazione del tassello di lunghezza pari a </v>
      </c>
      <c r="E46" s="78">
        <f>Analisi!C7</f>
        <v>4</v>
      </c>
      <c r="F46" s="76" t="str">
        <f>CONCATENATE(" mm, nel numero di ",Analisi!$A$7," al mq, ")</f>
        <v xml:space="preserve"> mm, nel numero di Geo Grid 120  al mq, </v>
      </c>
      <c r="G46" s="76" t="s">
        <v>719</v>
      </c>
      <c r="H46" s="78" t="str">
        <f>Analisi!B7</f>
        <v>SI</v>
      </c>
      <c r="I46" s="74" t="s">
        <v>347</v>
      </c>
      <c r="J46" s="79" t="str">
        <f ca="1">VLOOKUP(Analisi!A52,MAT,3,FALSE)</f>
        <v xml:space="preserve">L’intonaco naturale è conforme ai requisiti della norma EN 998-1 – GP/CS IV, EN 1504/3, adesione ≥ 1 N/mm2 e Reazione al fuoco classe A1.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intonaco-rasante a base di pura calce idraulica naturale NHL 3.5 e geolegante per connessione trasversale e ammorsamento di maschi murari mediante cucitura a secco o l'installazione del tassello di lunghezza pari a 4 mm, nel numero di Geo Grid 120  al mq, installate in apposito foro pilota e poste in opera mediante apposito mandrino - tipo SIdi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intonaco-rasante a base di pura calce idraulica naturale NHL 3.5 e geolegante per connessione trasversale e ammorsamento di maschi murari mediante cucitura a secco o l'installazione del tassello di lunghezza pari a 4 mm, nel numero di Geo Grid 120  al mq, installate in apposito foro pilota e poste in opera mediante apposito mandrino - tipo SIdi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intonaco-rasante a base di pura calce idraulica naturale NHL 3.5 e geolegante per connessione trasversale e ammorsamento di maschi murari mediante cucitura a secco o l'installazione del tassello di lunghezza pari a 4 mm, nel numero di Geo Grid 120  al mq, installate in apposito foro pilota e poste in opera mediante apposito mandrino - tipo SIdi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 Grid 120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4</v>
      </c>
      <c r="G48" s="76" t="s">
        <v>761</v>
      </c>
      <c r="H48" s="77" t="str">
        <f ca="1">VLOOKUP(Analisi!A7,MAT,2,FALSE)</f>
        <v xml:space="preserve">rete bilanciata in fibra di basalto con trattamento protettivo alcali-resistente (massa totale 130 g/mq)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 Grid 120 </v>
      </c>
      <c r="M48" s="74" t="s">
        <v>352</v>
      </c>
      <c r="N48" t="str">
        <f>Car_Materiali!A6</f>
        <v xml:space="preserve">Geocalce F Antisismico </v>
      </c>
      <c r="O48" s="74" t="s">
        <v>347</v>
      </c>
      <c r="P48" s="79" t="e">
        <f>VLOOKUP(L48,FRCM_muratura,2,FALSE)</f>
        <v>#N/A</v>
      </c>
      <c r="Q48" s="79" t="str">
        <f ca="1">VLOOKUP(L48,MAT,3,FALSE)</f>
        <v xml:space="preserve">Caratteristiche certificate della rete: resistenza a trazione &gt; 1250 MPa, modulo elastico E &gt; 56 GPa, deformazione ultima a rottura ≥ 2,5%, dimensione della maglia 22 x 22 mm, spessore equivalente della rete tf = 0,023 mm.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250</v>
      </c>
      <c r="U48" s="79" t="s">
        <v>762</v>
      </c>
      <c r="V48" t="str">
        <f>Analisi!B10</f>
        <v xml:space="preserve">AISI 316 </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 xml:space="preserve">Steel Dryfast 8 </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t="str">
        <f>Analisi!D7</f>
        <v xml:space="preserve">Steel Dryfast 8 </v>
      </c>
      <c r="G49" s="76" t="s">
        <v>761</v>
      </c>
      <c r="H49" s="77" t="str">
        <f ca="1">VLOOKUP(Analisi!A7,MAT,2,FALSE)</f>
        <v xml:space="preserve">rete bilanciata in fibra di basalto con trattamento protettivo alcali-resistente (massa totale 130 g/mq)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 Grid 120 </v>
      </c>
      <c r="M49" s="74" t="s">
        <v>352</v>
      </c>
      <c r="N49" t="str">
        <f>Car_Materiali!A6</f>
        <v xml:space="preserve">Geocalce F Antisismico </v>
      </c>
      <c r="O49" s="74" t="s">
        <v>347</v>
      </c>
      <c r="P49" s="79" t="e">
        <f>VLOOKUP(L48,FRCM_muratura,2,FALSE)</f>
        <v>#N/A</v>
      </c>
      <c r="Q49" s="79" t="str">
        <f ca="1">VLOOKUP(L48,MAT,3,FALSE)</f>
        <v xml:space="preserve">Caratteristiche certificate della rete: resistenza a trazione &gt; 1250 MPa, modulo elastico E &gt; 56 GPa, deformazione ultima a rottura ≥ 2,5%, dimensione della maglia 22 x 22 mm, spessore equivalente della rete tf = 0,023 mm.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250</v>
      </c>
      <c r="U49" s="75" t="str">
        <f ca="1">CONCATENATE(" elementi  al mq, tramite barre elicoidali ",VLOOKUP(Analisi!A55,Car_Materiali!A:I,2,FALSE),"di lunghezza pari a ")</f>
        <v xml:space="preserve"> elementi  al mq, tramite barre elicoidali certificate EN 845-1 in acciaio Inox AISI 316, provviste di marcatura CE di lunghezza pari a </v>
      </c>
      <c r="V49" s="77">
        <f>Analisi!C7</f>
        <v>4</v>
      </c>
      <c r="W49" s="53" t="s">
        <v>181</v>
      </c>
      <c r="X49" s="76" t="s">
        <v>766</v>
      </c>
      <c r="Y49" s="76" t="str">
        <f>Analisi!B7</f>
        <v>SI</v>
      </c>
      <c r="Z49" s="78" t="s">
        <v>347</v>
      </c>
      <c r="AA49" s="75" t="str">
        <f ca="1">VLOOKUP(Analisi!A55,MAT,3,FALSE)</f>
        <v xml:space="preserve">Caratteristiche tecniche certificate della barra: carico di rottura a trazione &gt; 11,6 kN; carico di rottura a taglio &gt; 8,7 kN; modulo elastico &gt; 125 GPa; deformazione ultima a rottura 4,8%; area nominale 10,4 mm2. </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t="str">
        <f>Analisi!B10</f>
        <v xml:space="preserve">AISI 316 </v>
      </c>
      <c r="E50" s="76" t="s">
        <v>761</v>
      </c>
      <c r="F50" s="77" t="str">
        <f>VLOOKUP(Analisi!A7,Car_Materiali!A:J,2,FALSE)</f>
        <v xml:space="preserve">rete bilanciata in fibra di basalto con trattamento protettivo alcali-resistente (massa totale 130 g/mq) </v>
      </c>
      <c r="G50" s="76" t="s">
        <v>891</v>
      </c>
      <c r="H50" s="77" t="e">
        <f>VLOOKUP(Analisi!C7,Car_Materiali!A:J,2,FALSE)</f>
        <v>#N/A</v>
      </c>
      <c r="I50" s="80" t="s">
        <v>380</v>
      </c>
      <c r="J50" s="79" t="str">
        <f>Car_Sistemi!F18</f>
        <v xml:space="preserve">Glass Net CRM </v>
      </c>
      <c r="K50" s="74" t="s">
        <v>180</v>
      </c>
      <c r="L50" s="83" t="str">
        <f>Analisi!A7</f>
        <v xml:space="preserve">Geo Grid 120 </v>
      </c>
      <c r="M50" s="74" t="s">
        <v>352</v>
      </c>
      <c r="N50">
        <f>Analisi!C7</f>
        <v>4</v>
      </c>
      <c r="O50" s="74" t="s">
        <v>347</v>
      </c>
      <c r="P50" s="79" t="str">
        <f>VLOOKUP(L50,Car_Materiali!A:J,3,FALSE)</f>
        <v xml:space="preserve">Caratteristiche certificate della rete: resistenza a trazione &gt; 1250 MPa, modulo elastico E &gt; 56 GPa, deformazione ultima a rottura ≥ 2,5%, dimensione della maglia 22 x 22 mm, spessore equivalente della rete tf = 0,023 mm. </v>
      </c>
      <c r="Q50" s="79" t="e">
        <f>VLOOKUP(N50,Car_Materiali!A:J,3,FALSE)</f>
        <v>#N/A</v>
      </c>
      <c r="R50" s="79" t="s">
        <v>727</v>
      </c>
      <c r="S50" s="75" t="str">
        <f>Analisi!D7</f>
        <v xml:space="preserve">Steel Dryfast 8 </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250 cm, </v>
      </c>
      <c r="V50" s="171" t="s">
        <v>892</v>
      </c>
      <c r="W50" s="132" t="str">
        <f ca="1">_xlfn.CONCAT(VLOOKUP(Analisi!A55,Car_Materiali!A:J,2,FALSE),"- tipo ")</f>
        <v xml:space="preserve">certificate EN 845-1 in acciaio Inox AISI 316, provviste di marcatura CE - tipo </v>
      </c>
      <c r="X50" s="132" t="str">
        <f>_xlfn.CONCAT(Analisi!B7," in abbinamento a ")</f>
        <v xml:space="preserve">SI in abbinamento a </v>
      </c>
      <c r="Y50" s="132" t="str">
        <f ca="1">Analisi!A55</f>
        <v xml:space="preserve">Steel Dryfast 8 - AISI 316 </v>
      </c>
      <c r="Z50" s="219" t="s">
        <v>347</v>
      </c>
      <c r="AA50" s="75" t="e">
        <f ca="1">VLOOKUP(Analisi!A56,Car_Materiali!A:J,3,FALSE)</f>
        <v>#N/A</v>
      </c>
      <c r="AB50" s="79" t="str">
        <f ca="1">VLOOKUP(Y50,Car_Materiali!A:J,3,FALSE)</f>
        <v xml:space="preserve">Caratteristiche tecniche certificate della barra: carico di rottura a trazione &gt; 11,6 kN; carico di rottura a taglio &gt; 8,7 kN; modulo elastico &gt; 125 GPa; deformazione ultima a rottura 4,8%; area nominale 10,4 mm2. </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t="str">
        <f>Analisi!B10</f>
        <v xml:space="preserve">AISI 316 </v>
      </c>
      <c r="E51" s="76" t="s">
        <v>761</v>
      </c>
      <c r="F51" s="77" t="str">
        <f>VLOOKUP(Analisi!A7,Car_Materiali!A:J,2,FALSE)</f>
        <v xml:space="preserve">rete bilanciata in fibra di basalto con trattamento protettivo alcali-resistente (massa totale 130 g/mq) </v>
      </c>
      <c r="G51" s="76" t="s">
        <v>891</v>
      </c>
      <c r="H51" s="77" t="e">
        <f>VLOOKUP(Analisi!C7,Car_Materiali!A:J,2,FALSE)</f>
        <v>#N/A</v>
      </c>
      <c r="I51" s="80" t="s">
        <v>380</v>
      </c>
      <c r="J51" s="79" t="str">
        <f>Car_Sistemi!F18</f>
        <v xml:space="preserve">Glass Net CRM </v>
      </c>
      <c r="K51" s="74" t="s">
        <v>180</v>
      </c>
      <c r="L51" s="83" t="str">
        <f>Analisi!A7</f>
        <v xml:space="preserve">Geo Grid 120 </v>
      </c>
      <c r="M51" s="74" t="s">
        <v>352</v>
      </c>
      <c r="N51">
        <f>Analisi!C7</f>
        <v>4</v>
      </c>
      <c r="O51" s="74" t="s">
        <v>347</v>
      </c>
      <c r="P51" s="79" t="str">
        <f>VLOOKUP(L51,Car_Materiali!A:J,3,FALSE)</f>
        <v xml:space="preserve">Caratteristiche certificate della rete: resistenza a trazione &gt; 1250 MPa, modulo elastico E &gt; 56 GPa, deformazione ultima a rottura ≥ 2,5%, dimensione della maglia 22 x 22 mm, spessore equivalente della rete tf = 0,023 mm. </v>
      </c>
      <c r="Q51" s="79" t="e">
        <f>VLOOKUP(N51,Car_Materiali!A:J,3,FALSE)</f>
        <v>#N/A</v>
      </c>
      <c r="R51" s="79" t="s">
        <v>727</v>
      </c>
      <c r="S51" s="75" t="str">
        <f>Analisi!D7</f>
        <v xml:space="preserve">Steel Dryfast 8 </v>
      </c>
      <c r="T51" s="79" t="str">
        <f ca="1">_xlfn.CONCAT(" elementi al m2, tramite barre elicoidali ",VLOOKUP(Analisi!A55,Car_Materiali!A:I,2,FALSE),"piegate a L per almeno 10 cm su ogni lato di applicazione, per uno spessore medio del maschio di ")</f>
        <v xml:space="preserve"> elementi al m2, tramite barre elicoidali certificate EN 845-1 in acciaio Inox AISI 316, provviste di marcatura CE piegate a L per almeno 10 cm su ogni lato di applicazione, per uno spessore medio del maschio di </v>
      </c>
      <c r="U51" s="75" t="str">
        <f>_xlfn.CONCAT(Analisi!A10," cm, ")</f>
        <v xml:space="preserve">250 cm, </v>
      </c>
      <c r="V51" s="220" t="s">
        <v>380</v>
      </c>
      <c r="W51" s="85" t="str">
        <f>Analisi!B7</f>
        <v>SI</v>
      </c>
      <c r="X51" s="219" t="s">
        <v>347</v>
      </c>
      <c r="Y51" s="132" t="str">
        <f ca="1">VLOOKUP(Analisi!A55,Car_Materiali!A:J,3,FALSE)</f>
        <v xml:space="preserve">Caratteristiche tecniche certificate della barra: carico di rottura a trazione &gt; 11,6 kN; carico di rottura a taglio &gt; 8,7 kN; modulo elastico &gt; 125 GPa; deformazione ultima a rottura 4,8%; area nominale 10,4 mm2. </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 Grid 120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 Grid 120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 Grid 120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t="str">
        <f>Analisi!D7</f>
        <v xml:space="preserve">Steel Dryfast 8 </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intonaco-rasante a base di pura calce idraulica naturale NHL 3.5 e geolegante di lunghezza pari a </v>
      </c>
      <c r="E56" s="78">
        <f>Analisi!C7</f>
        <v>4</v>
      </c>
      <c r="F56" s="91" t="s">
        <v>453</v>
      </c>
      <c r="G56" s="76" t="s">
        <v>719</v>
      </c>
      <c r="H56" s="78" t="str">
        <f>Analisi!B7</f>
        <v>SI</v>
      </c>
      <c r="I56" s="74" t="s">
        <v>347</v>
      </c>
      <c r="J56" s="79" t="str">
        <f ca="1">VLOOKUP(Analisi!A52,MAT,3,FALSE)</f>
        <v xml:space="preserve">L’intonaco naturale è conforme ai requisiti della norma EN 998-1 – GP/CS IV, EN 1504/3, adesione ≥ 1 N/mm2 e Reazione al fuoco classe A1.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intonaco-rasante a base di pura calce idraulica naturale NHL 3.5 e geolegante di lunghezza pari a 4 mm, installate in apposito foro pilota e poste in opera mediante apposito mandrino - tipo SIdi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intonaco-rasante a base di pura calce idraulica naturale NHL 3.5 e geolegante di lunghezza pari a 4 mm, installate in apposito foro pilota e poste in opera mediante apposito mandrino - tipo SIdi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intonaco-rasante a base di pura calce idraulica naturale NHL 3.5 e geolegante di lunghezza pari a 4 mm, installate in apposito foro pilota e poste in opera mediante apposito mandrino - tipo SIdi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 Grid 120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 Grid 120  elementi al mq, iniettati con </v>
      </c>
      <c r="H58" s="77" t="str">
        <f>Car_Materiali!B37</f>
        <v xml:space="preserve">malta traspirante fluida inorganica a base di pura calce idraulica naturale NHL 3.5 </v>
      </c>
      <c r="I58" s="75" t="s">
        <v>747</v>
      </c>
      <c r="J58" t="str">
        <f>Analisi!B7</f>
        <v>SI</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intonaco-rasante a base di pura calce idraulica naturale NHL 3.5 e geolegante di lunghezza pari a </v>
      </c>
      <c r="E59" s="78">
        <f>Analisi!C7</f>
        <v>4</v>
      </c>
      <c r="F59" s="76" t="str">
        <f>CONCATENATE(" mm nel numero di ",Analisi!A7," elementi al mq, ")</f>
        <v xml:space="preserve"> mm nel numero di Geo Grid 120  elementi al mq, </v>
      </c>
      <c r="G59" s="76" t="s">
        <v>719</v>
      </c>
      <c r="H59" s="78" t="str">
        <f>Analisi!B7</f>
        <v>SI</v>
      </c>
      <c r="I59" s="74" t="s">
        <v>347</v>
      </c>
      <c r="J59" s="79" t="str">
        <f ca="1">VLOOKUP(Analisi!A52,MAT,3,FALSE)</f>
        <v xml:space="preserve">L’intonaco naturale è conforme ai requisiti della norma EN 998-1 – GP/CS IV, EN 1504/3, adesione ≥ 1 N/mm2 e Reazione al fuoco classe A1.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intonaco-rasante a base di pura calce idraulica naturale NHL 3.5 e geolegante di lunghezza pari a 4 mm nel numero di Geo Grid 120  elementi al mq, installate in apposito foro pilota e poste in opera mediante apposito mandrino - tipo SIdi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intonaco-rasante a base di pura calce idraulica naturale NHL 3.5 e geolegante di lunghezza pari a 4 mm nel numero di Geo Grid 120  elementi al mq, installate in apposito foro pilota e poste in opera mediante apposito mandrino - tipo SIdi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intonaco-rasante a base di pura calce idraulica naturale NHL 3.5 e geolegante di lunghezza pari a 4 mm nel numero di Geo Grid 120  elementi al mq, installate in apposito foro pilota e poste in opera mediante apposito mandrino - tipo SIdi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 Grid 120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 Grid 120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 Grid 120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 Grid 120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bilanciata in fibra di basalto con trattamento protettivo alcali-resistente (massa totale 130 g/mq)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 Grid 120 </v>
      </c>
      <c r="L64" s="80" t="s">
        <v>352</v>
      </c>
      <c r="M64" s="74" t="str">
        <f>Car_Materiali!A6</f>
        <v xml:space="preserve">Geocalce F Antisismico </v>
      </c>
      <c r="N64" t="s">
        <v>347</v>
      </c>
      <c r="O64" s="75" t="e">
        <f>VLOOKUP(K64,FRCM_muratura,2,FALSE)</f>
        <v>#N/A</v>
      </c>
      <c r="P64"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str">
        <f ca="1">VLOOKUP(Analisi!A7,MAT,2,FALSE)</f>
        <v xml:space="preserve">rete bilanciata in fibra di basalto con trattamento protettivo alcali-resistente (massa totale 130 g/mq)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 Grid 120 </v>
      </c>
      <c r="L65" s="83" t="s">
        <v>352</v>
      </c>
      <c r="M65" s="74" t="str">
        <f>Car_Materiali!A6</f>
        <v xml:space="preserve">Geocalce F Antisismico </v>
      </c>
      <c r="N65" t="s">
        <v>347</v>
      </c>
      <c r="O65" s="75" t="e">
        <f>VLOOKUP(K65,FRCM_muratura,2,FALSE)</f>
        <v>#N/A</v>
      </c>
      <c r="P65"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4</v>
      </c>
      <c r="T65" s="75" t="s">
        <v>762</v>
      </c>
      <c r="U65" s="79" t="str">
        <f>Analisi!$D$7</f>
        <v xml:space="preserve">Steel Dryfast 8 </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SI</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 Grid 120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 Grid 120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bilanciata in fibra di basalto con trattamento protettivo alcali-resistente (massa totale 130 g/mq)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 Grid 120 </v>
      </c>
      <c r="L68" s="80" t="s">
        <v>352</v>
      </c>
      <c r="M68" s="74" t="str">
        <f>Car_Materiali!A6</f>
        <v xml:space="preserve">Geocalce F Antisismico </v>
      </c>
      <c r="N68" t="s">
        <v>347</v>
      </c>
      <c r="O68" s="75" t="e">
        <f>VLOOKUP(K64,FRCM_muratura,2,FALSE)</f>
        <v>#N/A</v>
      </c>
      <c r="P68"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str">
        <f ca="1">VLOOKUP(Analisi!A7,MAT,2,FALSE)</f>
        <v xml:space="preserve">rete bilanciata in fibra di basalto con trattamento protettivo alcali-resistente (massa totale 130 g/mq)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 Grid 120 </v>
      </c>
      <c r="L69" s="83" t="s">
        <v>352</v>
      </c>
      <c r="M69" s="74" t="str">
        <f>Car_Materiali!A6</f>
        <v xml:space="preserve">Geocalce F Antisismico </v>
      </c>
      <c r="N69" t="s">
        <v>347</v>
      </c>
      <c r="O69" s="75" t="e">
        <f>VLOOKUP(K65,FRCM_muratura,2,FALSE)</f>
        <v>#N/A</v>
      </c>
      <c r="P69"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4</v>
      </c>
      <c r="T69" s="75" t="s">
        <v>762</v>
      </c>
      <c r="U69" s="79" t="str">
        <f>Analisi!D7</f>
        <v xml:space="preserve">Steel Dryfast 8 </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SI</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 Grid 120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 Grid 120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bilanciata in fibra di basalto con trattamento protettivo alcali-resistente (massa totale 130 g/mq)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 Grid 120 </v>
      </c>
      <c r="L72" s="80" t="s">
        <v>352</v>
      </c>
      <c r="M72" s="74" t="str">
        <f>Car_Materiali!A6</f>
        <v xml:space="preserve">Geocalce F Antisismico </v>
      </c>
      <c r="N72" t="s">
        <v>347</v>
      </c>
      <c r="O72" s="75" t="e">
        <f>VLOOKUP(K64,FRCM_muratura,2,FALSE)</f>
        <v>#N/A</v>
      </c>
      <c r="P72"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str">
        <f ca="1">VLOOKUP(Analisi!A7,MAT,2,FALSE)</f>
        <v xml:space="preserve">rete bilanciata in fibra di basalto con trattamento protettivo alcali-resistente (massa totale 130 g/mq)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 Grid 120 </v>
      </c>
      <c r="L73" s="83" t="s">
        <v>352</v>
      </c>
      <c r="M73" s="74" t="str">
        <f>Car_Materiali!A6</f>
        <v xml:space="preserve">Geocalce F Antisismico </v>
      </c>
      <c r="N73" t="s">
        <v>347</v>
      </c>
      <c r="O73" s="75" t="e">
        <f>VLOOKUP(K65,FRCM_muratura,2,FALSE)</f>
        <v>#N/A</v>
      </c>
      <c r="P73"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4</v>
      </c>
      <c r="T73" s="75" t="s">
        <v>762</v>
      </c>
      <c r="U73" s="79" t="str">
        <f>Analisi!D7</f>
        <v xml:space="preserve">Steel Dryfast 8 </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SI</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 Grid 120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 Grid 120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bilanciata in fibra di basalto con trattamento protettivo alcali-resistente (massa totale 130 g/mq)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 Grid 120 </v>
      </c>
      <c r="L76" s="80" t="s">
        <v>352</v>
      </c>
      <c r="M76" s="74" t="str">
        <f>Car_Materiali!A6</f>
        <v xml:space="preserve">Geocalce F Antisismico </v>
      </c>
      <c r="N76" t="s">
        <v>347</v>
      </c>
      <c r="O76" s="75" t="e">
        <f>VLOOKUP(K64,FRCM_muratura,2,FALSE)</f>
        <v>#N/A</v>
      </c>
      <c r="P76"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str">
        <f ca="1">VLOOKUP(Analisi!A7,MAT,2,FALSE)</f>
        <v xml:space="preserve">rete bilanciata in fibra di basalto con trattamento protettivo alcali-resistente (massa totale 130 g/mq)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 Grid 120 </v>
      </c>
      <c r="L77" s="83" t="s">
        <v>352</v>
      </c>
      <c r="M77" s="74" t="str">
        <f>Car_Materiali!A6</f>
        <v xml:space="preserve">Geocalce F Antisismico </v>
      </c>
      <c r="N77" t="s">
        <v>347</v>
      </c>
      <c r="O77" s="75" t="e">
        <f>VLOOKUP(K65,FRCM_muratura,2,FALSE)</f>
        <v>#N/A</v>
      </c>
      <c r="P77"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4</v>
      </c>
      <c r="T77" s="75" t="s">
        <v>762</v>
      </c>
      <c r="U77" s="79" t="str">
        <f>Analisi!D7</f>
        <v xml:space="preserve">Steel Dryfast 8 </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SI</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0.15</v>
      </c>
      <c r="K18" s="18">
        <v>1.2</v>
      </c>
      <c r="L18">
        <f>Analisi!$A$10*Analisi!C7/1000</f>
        <v>1</v>
      </c>
      <c r="M18">
        <v>1</v>
      </c>
      <c r="N18">
        <f>Analisi!A10</f>
        <v>250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0.15</v>
      </c>
      <c r="K34" s="18">
        <v>1.2</v>
      </c>
      <c r="L34">
        <f>Analisi!C7*Analisi!A10/1000</f>
        <v>1</v>
      </c>
      <c r="M34">
        <v>1</v>
      </c>
      <c r="N34">
        <f>Analisi!C7</f>
        <v>4</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0.4</v>
      </c>
      <c r="E36" s="18">
        <v>0.05</v>
      </c>
      <c r="F36" s="18" t="s">
        <v>94</v>
      </c>
      <c r="G36" s="18"/>
      <c r="H36" s="18"/>
      <c r="I36" s="18"/>
      <c r="J36" s="123">
        <f>(0.12/800)*Analisi!$A$10*Analisi!$C$7</f>
        <v>0.15</v>
      </c>
      <c r="K36" s="18">
        <v>1.2</v>
      </c>
      <c r="L36">
        <f>Analisi!C7*Analisi!A10/1000</f>
        <v>1</v>
      </c>
      <c r="M36">
        <v>1</v>
      </c>
      <c r="N36">
        <f>Analisi!C7</f>
        <v>4</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50</v>
      </c>
      <c r="H40" s="18">
        <f>0.1*Analisi!A10</f>
        <v>25</v>
      </c>
      <c r="I40" s="20">
        <f>0.08*Analisi!$A$10</f>
        <v>20</v>
      </c>
      <c r="K40" s="18"/>
      <c r="L40">
        <f>Analisi!A10</f>
        <v>250</v>
      </c>
      <c r="M40">
        <f>IF(Analisi!C7=Variabili_Elenchi!B23,2,1)</f>
        <v>1</v>
      </c>
      <c r="O40" s="83" t="e">
        <f ca="1">((Analisi!B10/100*Analisi!C10/100)+(Analisi!C10/100*Analisi!D10/100*VLOOKUP(Analisi!B1,AUS,12,FALSE)))/0.3</f>
        <v>#VALUE!</v>
      </c>
      <c r="P40" s="21">
        <v>0</v>
      </c>
      <c r="Q40" s="141" t="e">
        <f>(1000*1.5*PI()*0.01*0.01*Analisi!B10/100)*Analisi!A10</f>
        <v>#VALUE!</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 Grid 120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 Grid 120 </v>
      </c>
      <c r="M45">
        <f>IF(Analisi!C7=Variabili_Elenchi!B23,2,1)</f>
        <v>1</v>
      </c>
      <c r="O45" s="83" t="e">
        <f ca="1">((Analisi!A10/100*Analisi!B10/100)+(Analisi!B10/100*Analisi!C10/100*VLOOKUP(Analisi!B1,AUS,12,FALSE)))/0.3</f>
        <v>#VALUE!</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 Grid 120 </v>
      </c>
      <c r="M46">
        <f>IF(Analisi!C7=Variabili_Elenchi!B23,2,1)</f>
        <v>1</v>
      </c>
      <c r="O46" s="83" t="e">
        <f ca="1">((Analisi!A10/100*Analisi!B10/100)+(Analisi!B10/100*Analisi!C10/100*VLOOKUP(Analisi!B1,AUS,12,FALSE)))/0.3</f>
        <v>#VALUE!</v>
      </c>
      <c r="P46" s="21">
        <v>0</v>
      </c>
      <c r="Q46" s="141" t="e">
        <f>(1000*1.5*PI()*0.01*0.01*Analisi!A10/100)*Analisi!A7</f>
        <v>#VALUE!</v>
      </c>
      <c r="S46">
        <f>Analisi!A10</f>
        <v>250</v>
      </c>
      <c r="T46">
        <v>100</v>
      </c>
      <c r="U46" t="b">
        <f>S46&lt;T46</f>
        <v>0</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50</v>
      </c>
      <c r="H49" s="18">
        <f>0.1*Analisi!$A$10</f>
        <v>25</v>
      </c>
      <c r="I49" s="18">
        <f>IF(Analisi!$B$7=Variabili_Elenchi!B7,0.1,0.08)*Analisi!$A$10</f>
        <v>25</v>
      </c>
      <c r="K49" s="18">
        <f>IF(Analisi!C7=Variabili_Elenchi!B12,2.4,1.2)</f>
        <v>1.2</v>
      </c>
      <c r="L49" s="83">
        <f>Analisi!A10</f>
        <v>250</v>
      </c>
      <c r="M49">
        <f>IF(Analisi!C7=Variabili_Elenchi!B11,1,2)</f>
        <v>2</v>
      </c>
      <c r="O49" s="83" t="e">
        <f ca="1">((Analisi!B10/100*Analisi!C10/100)+(Analisi!C10/100*Analisi!D10/100*VLOOKUP(Analisi!B1,AUS,12,FALSE)))/0.3</f>
        <v>#VALUE!</v>
      </c>
      <c r="P49" s="21">
        <v>1</v>
      </c>
      <c r="Q49" s="141" t="e">
        <f>(1000*1.5*PI()*0.01*0.01*Analisi!B10/100)*Analisi!A10</f>
        <v>#VALUE!</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0.15</v>
      </c>
      <c r="K50" s="18">
        <f>IF(Analisi!D7=Variabili_Elenchi!B12,2.4,1.2)</f>
        <v>1.2</v>
      </c>
      <c r="L50">
        <f>Analisi!A10*Analisi!C7/1000</f>
        <v>1</v>
      </c>
      <c r="M50">
        <f>IF(Analisi!D7=Variabili_Elenchi!B11,1,2)</f>
        <v>2</v>
      </c>
      <c r="N50">
        <f>IF(Analisi!D7=Variabili_Elenchi!B11,Analisi!A10,Analisi!A10*2)</f>
        <v>500</v>
      </c>
      <c r="P50" s="21">
        <v>1</v>
      </c>
      <c r="Q50" s="74"/>
      <c r="R50" s="79" t="s">
        <v>343</v>
      </c>
    </row>
    <row r="51" spans="2:18" x14ac:dyDescent="0.35">
      <c r="B51" s="18" t="str">
        <f>Titolo!B51</f>
        <v>Tav 1.28A</v>
      </c>
      <c r="C51" s="18">
        <v>1</v>
      </c>
      <c r="D51" s="18">
        <v>0.5</v>
      </c>
      <c r="E51" s="18">
        <f>IF(Analisi!B10=Variabili_Elenchi!B11,0.05,0.1)</f>
        <v>0.1</v>
      </c>
      <c r="F51" s="18" t="s">
        <v>94</v>
      </c>
      <c r="G51" s="18" t="e">
        <f>IF(Analisi!$B$10=Variabili_Elenchi!$B$12,0.003*Analisi!$D$7*Analisi!$A$10,0.003*Analisi!$D$7*Analisi!$A$10*2/3)</f>
        <v>#VALUE!</v>
      </c>
      <c r="H51" s="18" t="e">
        <f>IF(Analisi!$B$10=Variabili_Elenchi!$B$12,0.15*Analisi!$D$7,0.15*Analisi!$D$7/2)</f>
        <v>#VALUE!</v>
      </c>
      <c r="I51" s="18"/>
      <c r="K51" s="18"/>
      <c r="P51" s="21"/>
      <c r="Q51" s="74"/>
    </row>
    <row r="52" spans="2:18" x14ac:dyDescent="0.35">
      <c r="B52" s="18" t="str">
        <f>Titolo!B52</f>
        <v>Tav 1.28B</v>
      </c>
      <c r="C52" s="18">
        <v>1</v>
      </c>
      <c r="D52" s="18">
        <v>0.5</v>
      </c>
      <c r="E52" s="18">
        <f>IF(Analisi!B10=Variabili_Elenchi!B11,0.05,0.1)</f>
        <v>0.1</v>
      </c>
      <c r="F52" s="18" t="s">
        <v>94</v>
      </c>
      <c r="G52" s="221" t="e">
        <f>IF(Analisi!$B$10=Variabili_Elenchi!$B$12,0.0015*Analisi!$D$7*Analisi!$A$10,0.0015*Analisi!$D$7*Analisi!$A$10*2/3)</f>
        <v>#VALUE!</v>
      </c>
      <c r="H52" s="18"/>
      <c r="I52" s="18"/>
      <c r="K52" s="18"/>
      <c r="L52" t="e">
        <f>IF(Analisi!B10=Variabili_Elenchi!B11,(((Analisi!A10*2/3)+10)/100),((Analisi!A10+20)/100))*Analisi!D7</f>
        <v>#VALUE!</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 Grid 120 </v>
      </c>
      <c r="M56">
        <f>IF(Analisi!C7=Variabili_Elenchi!B23,2,1)</f>
        <v>1</v>
      </c>
      <c r="O56" s="83" t="e">
        <f ca="1">((Analisi!A10/100*Analisi!B10/100)+(Analisi!B10/100*Analisi!C10/100*VLOOKUP(Analisi!B1,AUS,12,FALSE)))/0.3</f>
        <v>#VALUE!</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 Grid 120 </v>
      </c>
      <c r="M59">
        <v>1</v>
      </c>
      <c r="O59" s="83" t="e">
        <f ca="1">((Analisi!C7/100*Analisi!D7/100)+(Analisi!D7/100*Analisi!A10/100*VLOOKUP(Analisi!$B$1,AUS,12,FALSE)))/0.3</f>
        <v>#VALUE!</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1.1000000000000001</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1.1000000000000001</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4</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0.8</v>
      </c>
      <c r="H66" s="18">
        <f>0.1*Analisi!$C$7</f>
        <v>0.4</v>
      </c>
      <c r="I66" s="18">
        <f>0.08*Analisi!$C$7</f>
        <v>0.32</v>
      </c>
      <c r="K66" s="18">
        <v>1.2</v>
      </c>
      <c r="L66">
        <f>Analisi!$C$7</f>
        <v>4</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f>Analisi!$C$7</f>
        <v>4</v>
      </c>
      <c r="M67">
        <v>1</v>
      </c>
      <c r="O67" s="83" t="e">
        <f ca="1">((Analisi!$D$7/100*Analisi!$A$10/100)+(Analisi!$A$10/100*Analisi!$B$10/100*VLOOKUP(Analisi!$B$1,AUS,12,FALSE)))/0.3</f>
        <v>#VALUE!</v>
      </c>
      <c r="P67" s="21">
        <v>1</v>
      </c>
      <c r="Q67" s="74"/>
    </row>
    <row r="68" spans="2:17" x14ac:dyDescent="0.35">
      <c r="B68" s="18" t="str">
        <f>Titolo!B68</f>
        <v>Tav 1.43</v>
      </c>
      <c r="C68" s="18">
        <v>1</v>
      </c>
      <c r="D68" s="18">
        <f>0.3+0.2*Analisi!$C$7</f>
        <v>1.1000000000000001</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4</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0.8</v>
      </c>
      <c r="H70" s="18">
        <f>0.1*Analisi!$C$7</f>
        <v>0.4</v>
      </c>
      <c r="I70" s="18">
        <f>0.08*Analisi!$C$7</f>
        <v>0.32</v>
      </c>
      <c r="K70" s="18">
        <v>1.2</v>
      </c>
      <c r="L70">
        <f>Analisi!$C$7</f>
        <v>4</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f>Analisi!$C$7</f>
        <v>4</v>
      </c>
      <c r="M71">
        <v>1</v>
      </c>
      <c r="O71" s="83" t="e">
        <f ca="1">((Analisi!$D$7/100*Analisi!$A$10/100)+(Analisi!$A$10/100*Analisi!$B$10/100*VLOOKUP(Analisi!$B$1,AUS,12,FALSE)))/0.3</f>
        <v>#VALUE!</v>
      </c>
      <c r="P71" s="21">
        <v>1</v>
      </c>
      <c r="Q71" s="74"/>
    </row>
    <row r="72" spans="2:17" x14ac:dyDescent="0.35">
      <c r="B72" s="18" t="str">
        <f>Titolo!B72</f>
        <v>Tav 1.47</v>
      </c>
      <c r="C72" s="18">
        <v>1</v>
      </c>
      <c r="D72" s="18">
        <f>0.3+0.2*Analisi!$C$7</f>
        <v>1.1000000000000001</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4</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0.8</v>
      </c>
      <c r="H74" s="18">
        <f>0.1*Analisi!$C$7</f>
        <v>0.4</v>
      </c>
      <c r="I74" s="18">
        <f>0.08*Analisi!$C$7</f>
        <v>0.32</v>
      </c>
      <c r="K74" s="18">
        <v>1.2</v>
      </c>
      <c r="L74">
        <f>Analisi!$C$7</f>
        <v>4</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f>Analisi!$C$7</f>
        <v>4</v>
      </c>
      <c r="M75">
        <v>1</v>
      </c>
      <c r="O75" s="83" t="e">
        <f ca="1">((Analisi!$D$7/100*Analisi!$A$10/100)+(Analisi!$A$10/100*Analisi!$B$10/100*VLOOKUP(Analisi!$B$1,AUS,12,FALSE)))/0.3</f>
        <v>#VALUE!</v>
      </c>
      <c r="P75" s="21">
        <v>1</v>
      </c>
      <c r="Q75" s="74"/>
    </row>
    <row r="76" spans="2:17" x14ac:dyDescent="0.35">
      <c r="B76" s="18" t="str">
        <f>Titolo!B76</f>
        <v>Tav 1.51</v>
      </c>
      <c r="C76" s="18">
        <v>1</v>
      </c>
      <c r="D76" s="18">
        <f>0.3+0.2*Analisi!$C$7</f>
        <v>1.1000000000000001</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4</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0.8</v>
      </c>
      <c r="H78" s="18">
        <f>0.1*Analisi!$C$7</f>
        <v>0.4</v>
      </c>
      <c r="I78" s="18">
        <f>0.08*Analisi!$C$7</f>
        <v>0.32</v>
      </c>
      <c r="K78" s="18">
        <v>1.2</v>
      </c>
      <c r="L78">
        <f>Analisi!$C$7</f>
        <v>4</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Perforazione con trapano e pulizia del foro</v>
      </c>
      <c r="G34" s="78" t="str">
        <f>IF(Analisi!B7=Variabili_Elenchi!B27,"Installazione della barra e del tassello","")</f>
        <v>Installazione della barra e del tassello</v>
      </c>
      <c r="H34" s="53" t="str">
        <f>IF(Analisi!B7=Variabili_Elenchi!B27,"Stesura dell'intonaco-rasante, secondo strato","")</f>
        <v>Stesura dell'intonaco-rasante, secondo strato</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Perforazione con trapano e pulizia del foro</v>
      </c>
      <c r="E36" s="78" t="str">
        <f>IF(Analisi!A7=Variabili_Elenchi!B19,"Stesura rete",IF(Analisi!B7=Variabili_Elenchi!B27,"Installazione della barra e del tassello",""))</f>
        <v>Installazione della barra e del tassello</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 (40 kg/mq)</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Iniezione di malta iperfluida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 (40 kg/mq)</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 (40 kg/mq)</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0.15</v>
      </c>
    </row>
    <row r="19" spans="2:3" x14ac:dyDescent="0.25">
      <c r="B19" s="94" t="s">
        <v>208</v>
      </c>
      <c r="C19" s="121">
        <f ca="1">VLOOKUP(Analisi!$B$1,AUS,9,FALSE)</f>
        <v>0.15</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0.15</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0.12</v>
      </c>
    </row>
    <row r="36" spans="2:3" x14ac:dyDescent="0.25">
      <c r="B36" s="94" t="s">
        <v>199</v>
      </c>
      <c r="C36" s="95">
        <f>IFERROR(0.02*Analisi!A7,IFERROR(0.02*Analisi!B7,0.02*Analisi!C7))</f>
        <v>0.08</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0.08</v>
      </c>
    </row>
    <row r="43" spans="2:3" x14ac:dyDescent="0.25">
      <c r="B43" s="94" t="s">
        <v>215</v>
      </c>
      <c r="C43" s="95">
        <v>0.1</v>
      </c>
    </row>
    <row r="44" spans="2:3" x14ac:dyDescent="0.25">
      <c r="B44" s="94" t="s">
        <v>252</v>
      </c>
      <c r="C44" s="95">
        <f ca="1">VLOOKUP(Analisi!$B$1,AUS,9,FALSE)</f>
        <v>0.15</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25</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0.16</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t="e">
        <f>IF(Analisi!B10=Variabili_Elenchi!B11,0.15*Analisi!D7/2,0.15*Analisi!D7)</f>
        <v>#VALUE!</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t="e">
        <f>IF(Analisi!C7=Variabili_Elenchi!E24,0.03*Analisi!A10,0.03*Analisi!D7)</f>
        <v>#VALUE!</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xml:space="preserve">Ghiaia 3.6 </v>
      </c>
      <c r="E4" s="78"/>
      <c r="F4" s="78"/>
      <c r="G4" s="78"/>
      <c r="H4" s="78"/>
      <c r="I4" s="78"/>
      <c r="J4" s="78"/>
      <c r="K4" s="78"/>
      <c r="L4" s="78"/>
      <c r="O4" s="1">
        <v>20</v>
      </c>
    </row>
    <row r="5" spans="2:15" x14ac:dyDescent="0.35">
      <c r="B5" t="str">
        <f>Titolo!B6</f>
        <v>Tav 1.3B</v>
      </c>
      <c r="C5" s="78" t="str">
        <f>IF(Analisi!B7&lt;&gt;Variabili_Elenchi!C13,Analisi!B7,VLOOKUP(Analisi!$B$7,SIS,3,FALSE))</f>
        <v>SI</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 Grid 120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 Grid 120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 Grid 120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 Grid 120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 Grid 120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 Grid 120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 Grid 120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 Grid 120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 Grid 120 </v>
      </c>
      <c r="F14" s="78"/>
      <c r="G14" s="78"/>
      <c r="H14" s="78"/>
      <c r="I14" s="78"/>
      <c r="J14" s="78"/>
      <c r="K14" s="78"/>
      <c r="L14" s="78"/>
    </row>
    <row r="15" spans="2:15" x14ac:dyDescent="0.35">
      <c r="B15" t="str">
        <f>Titolo!B16</f>
        <v>Tav 1.8B</v>
      </c>
      <c r="C15" s="53" t="s">
        <v>366</v>
      </c>
      <c r="D15" s="78" t="s">
        <v>366</v>
      </c>
      <c r="E15" s="78" t="str">
        <f>CONCATENATE("Geosteel ",Analisi!$A$7)</f>
        <v xml:space="preserve">Geosteel Geo Grid 120 </v>
      </c>
      <c r="F15" s="78"/>
      <c r="G15" s="78"/>
      <c r="H15" s="78"/>
      <c r="I15" s="78"/>
      <c r="J15" s="78"/>
      <c r="K15" s="78"/>
      <c r="L15" s="78"/>
    </row>
    <row r="16" spans="2:15" x14ac:dyDescent="0.35">
      <c r="B16" t="str">
        <f>Titolo!B17</f>
        <v>Tav 1.9</v>
      </c>
      <c r="C16" s="81" t="str">
        <f>Analisi!$A$7</f>
        <v xml:space="preserve">Geo Grid 120 </v>
      </c>
      <c r="D16" s="81" t="str">
        <f>Analisi!$A$7</f>
        <v xml:space="preserve">Geo Grid 120 </v>
      </c>
      <c r="E16" s="78" t="str">
        <f>CONCATENATE("Geosteel ",Analisi!$B$7)</f>
        <v>Geosteel SI</v>
      </c>
      <c r="F16" s="78"/>
      <c r="G16" s="78"/>
      <c r="H16" s="78"/>
      <c r="I16" s="78"/>
      <c r="J16" s="78"/>
      <c r="K16" s="78"/>
      <c r="L16" s="78"/>
    </row>
    <row r="17" spans="2:12" x14ac:dyDescent="0.35">
      <c r="B17" t="str">
        <f>Titolo!B18</f>
        <v>Tav 1.10A</v>
      </c>
      <c r="C17" s="53" t="s">
        <v>363</v>
      </c>
      <c r="D17" s="53" t="s">
        <v>363</v>
      </c>
      <c r="E17" s="82" t="str">
        <f>Analisi!$A$7</f>
        <v xml:space="preserve">Geo Grid 120 </v>
      </c>
      <c r="F17" s="78" t="str">
        <f>_xlfn.CONCAT(Analisi!$B$7,"- ",Analisi!$D$7)</f>
        <v xml:space="preserve">SI- Steel Dryfast 8 </v>
      </c>
      <c r="G17" s="78" t="str">
        <f>CONCATENATE("Tassello ",Analisi!$B$7)</f>
        <v>Tassello SI</v>
      </c>
      <c r="H17" s="78"/>
      <c r="I17" s="78"/>
      <c r="J17" s="78"/>
      <c r="K17" s="78"/>
      <c r="L17" s="78"/>
    </row>
    <row r="18" spans="2:12" x14ac:dyDescent="0.35">
      <c r="B18" t="str">
        <f>Titolo!B19</f>
        <v>Tav 1.10B</v>
      </c>
      <c r="C18" s="78" t="str">
        <f>Analisi!$B$7</f>
        <v>SI</v>
      </c>
      <c r="D18" s="78" t="str">
        <f>Analisi!$B$7</f>
        <v>SI</v>
      </c>
      <c r="E18" s="81" t="str">
        <f>Analisi!A7</f>
        <v xml:space="preserve">Geo Grid 120 </v>
      </c>
      <c r="F18" s="78"/>
      <c r="G18" s="78"/>
      <c r="H18" s="78"/>
      <c r="I18" s="78"/>
      <c r="J18" s="78"/>
      <c r="K18" s="78"/>
      <c r="L18" s="78"/>
    </row>
    <row r="19" spans="2:12" x14ac:dyDescent="0.35">
      <c r="B19" t="str">
        <f>Titolo!B20</f>
        <v>Tav 1.10C</v>
      </c>
      <c r="C19" s="78" t="str">
        <f>Analisi!$B$7</f>
        <v>SI</v>
      </c>
      <c r="D19" s="78" t="str">
        <f>IF(Analisi!A7=Variabili_Elenchi!B48,Car_Materiali!A66,_xlfn.CONCAT("Steel Connect C6-",Analisi!D7))</f>
        <v xml:space="preserve">Steel Connect C6-Steel Dryfast 8 </v>
      </c>
      <c r="E19" s="81" t="s">
        <v>824</v>
      </c>
      <c r="F19" s="78"/>
      <c r="G19" s="78"/>
      <c r="H19" s="78"/>
      <c r="I19" s="78"/>
      <c r="J19" s="78"/>
      <c r="K19" s="78"/>
      <c r="L19" s="78"/>
    </row>
    <row r="20" spans="2:12" x14ac:dyDescent="0.35">
      <c r="B20" t="str">
        <f>Titolo!B21</f>
        <v>Tav 1.11A</v>
      </c>
      <c r="C20" s="82" t="str">
        <f>Analisi!A7</f>
        <v xml:space="preserve">Geo Grid 120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SI</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SI</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SI</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xml:space="preserve">Ghiaia 3.6 </v>
      </c>
      <c r="E24" s="78"/>
      <c r="F24" s="78"/>
      <c r="G24" s="78"/>
      <c r="H24" s="78"/>
      <c r="I24" s="78"/>
      <c r="J24" s="78"/>
      <c r="K24" s="78"/>
      <c r="L24" s="78"/>
    </row>
    <row r="25" spans="2:12" x14ac:dyDescent="0.35">
      <c r="B25" t="str">
        <f>Titolo!B26</f>
        <v>Tav 1.12B</v>
      </c>
      <c r="C25" s="78" t="str">
        <f>IF(Analisi!B7&lt;&gt;Variabili_Elenchi!D13,Analisi!B7,VLOOKUP(Analisi!$B$7,SIS,3,FALSE))</f>
        <v>SI</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 Grid 120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 Grid 120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 Grid 120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 Grid 120 </v>
      </c>
      <c r="F29" s="78"/>
      <c r="G29" s="78"/>
      <c r="H29" s="78"/>
      <c r="I29" s="78"/>
      <c r="J29" s="78"/>
      <c r="K29" s="78"/>
      <c r="L29" s="78"/>
    </row>
    <row r="30" spans="2:12" x14ac:dyDescent="0.35">
      <c r="B30" t="str">
        <f>Titolo!B31</f>
        <v>Tav 1.15</v>
      </c>
      <c r="C30" s="81" t="str">
        <f>Analisi!A7</f>
        <v xml:space="preserve">Geo Grid 120 </v>
      </c>
      <c r="D30" s="78"/>
      <c r="E30" s="78"/>
      <c r="F30" s="78"/>
      <c r="G30" s="78"/>
      <c r="H30" s="78"/>
      <c r="I30" s="78"/>
      <c r="J30" s="78"/>
      <c r="K30" s="78"/>
      <c r="L30" s="78"/>
    </row>
    <row r="31" spans="2:12" x14ac:dyDescent="0.35">
      <c r="B31" t="str">
        <f>Titolo!B32</f>
        <v>Tav 1.16</v>
      </c>
      <c r="C31" s="81" t="str">
        <f>Analisi!$A$7</f>
        <v xml:space="preserve">Geo Grid 120 </v>
      </c>
      <c r="D31" s="81" t="str">
        <f>Analisi!$A$7</f>
        <v xml:space="preserve">Geo Grid 120 </v>
      </c>
      <c r="E31" s="53" t="s">
        <v>494</v>
      </c>
      <c r="F31" s="78"/>
      <c r="G31" s="78"/>
      <c r="H31" s="78"/>
      <c r="I31" s="78"/>
      <c r="J31" s="78"/>
      <c r="K31" s="78"/>
      <c r="L31" s="78"/>
    </row>
    <row r="32" spans="2:12" x14ac:dyDescent="0.35">
      <c r="B32" t="str">
        <f>Titolo!B33</f>
        <v>Tav 1.17</v>
      </c>
      <c r="C32" s="53" t="s">
        <v>357</v>
      </c>
      <c r="D32" s="53" t="s">
        <v>357</v>
      </c>
      <c r="E32" s="81" t="str">
        <f>Analisi!A7</f>
        <v xml:space="preserve">Geo Grid 120 </v>
      </c>
      <c r="F32" s="78"/>
      <c r="G32" s="78"/>
      <c r="H32" s="78"/>
      <c r="I32" s="78"/>
      <c r="J32" s="78"/>
      <c r="K32" s="78"/>
      <c r="L32" s="78"/>
    </row>
    <row r="33" spans="2:12" x14ac:dyDescent="0.35">
      <c r="B33" t="str">
        <f>Titolo!B34</f>
        <v>Tav 1.18A</v>
      </c>
      <c r="C33" s="53" t="s">
        <v>363</v>
      </c>
      <c r="D33" s="78" t="s">
        <v>363</v>
      </c>
      <c r="E33" s="82" t="str">
        <f>Analisi!A7</f>
        <v xml:space="preserve">Geo Grid 120 </v>
      </c>
      <c r="F33" s="78" t="str">
        <f>IF(Analisi!B7=Variabili_Elenchi!B28,"",_xlfn.CONCAT(Analisi!D7,"- ",Analisi!B10))</f>
        <v xml:space="preserve">Steel Dryfast 8 - AISI 316 </v>
      </c>
      <c r="G33" s="78" t="str">
        <f>IF(Analisi!B7=Variabili_Elenchi!B28,"",CONCATENATE("Tassello ",Analisi!D7))</f>
        <v xml:space="preserve">Tassello Steel Dryfast 8 </v>
      </c>
      <c r="H33" s="78"/>
      <c r="I33" s="78"/>
      <c r="J33" s="78"/>
      <c r="K33" s="78"/>
      <c r="L33" s="78"/>
    </row>
    <row r="34" spans="2:12" x14ac:dyDescent="0.35">
      <c r="B34" t="str">
        <f>Titolo!B35</f>
        <v>Tav 1.18B</v>
      </c>
      <c r="C34" s="53" t="s">
        <v>357</v>
      </c>
      <c r="D34" s="53" t="s">
        <v>357</v>
      </c>
      <c r="E34" s="81" t="str">
        <f>Analisi!A7</f>
        <v xml:space="preserve">Geo Grid 120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xml:space="preserve">Steel Dryfast 8 - AISI 316 </v>
      </c>
      <c r="E35" s="78" t="str">
        <f>IF(Analisi!A7=Variabili_Elenchi!B19,Analisi!A6,IF(Analisi!B7=Variabili_Elenchi!B27,CONCATENATE("Tassello ",Analisi!D7),""))</f>
        <v xml:space="preserve">Tassello Steel Dryfast 8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SI- Steel Dryfast 8 </v>
      </c>
      <c r="D36" s="53" t="s">
        <v>357</v>
      </c>
      <c r="E36" s="78"/>
      <c r="F36" s="78"/>
      <c r="G36" s="78"/>
      <c r="H36" s="78"/>
      <c r="I36" s="78"/>
      <c r="J36" s="78"/>
      <c r="K36" s="78"/>
      <c r="L36" s="78"/>
    </row>
    <row r="37" spans="2:12" x14ac:dyDescent="0.35">
      <c r="B37" t="str">
        <f>Titolo!B38</f>
        <v>Tav 1.20</v>
      </c>
      <c r="C37" s="78" t="str">
        <f>_xlfn.CONCAT(Analisi!B7,"- ",Analisi!D7)</f>
        <v xml:space="preserve">SI- Steel Dryfast 8 </v>
      </c>
      <c r="D37" s="53" t="s">
        <v>357</v>
      </c>
      <c r="E37" s="78"/>
      <c r="F37" s="78"/>
      <c r="G37" s="78"/>
      <c r="H37" s="78"/>
      <c r="I37" s="78"/>
      <c r="J37" s="78"/>
      <c r="K37" s="78"/>
      <c r="L37" s="78"/>
    </row>
    <row r="38" spans="2:12" x14ac:dyDescent="0.35">
      <c r="B38" t="str">
        <f>Titolo!B39</f>
        <v>Tav 1.21A</v>
      </c>
      <c r="C38" s="82" t="str">
        <f>Analisi!$A$7</f>
        <v xml:space="preserve">Geo Grid 120 </v>
      </c>
      <c r="D38" s="53" t="s">
        <v>76</v>
      </c>
      <c r="E38" s="78"/>
      <c r="F38" s="78"/>
      <c r="G38" s="78"/>
      <c r="H38" s="78"/>
      <c r="I38" s="78"/>
      <c r="J38" s="78"/>
      <c r="K38" s="78"/>
      <c r="L38" s="78"/>
    </row>
    <row r="39" spans="2:12" ht="26" x14ac:dyDescent="0.35">
      <c r="B39" t="str">
        <f>Titolo!B40</f>
        <v>Tav 1.21B</v>
      </c>
      <c r="C39" s="82" t="str">
        <f>Analisi!$A$7</f>
        <v xml:space="preserve">Geo Grid 120 </v>
      </c>
      <c r="D39" s="53" t="s">
        <v>76</v>
      </c>
      <c r="E39" s="53" t="s">
        <v>376</v>
      </c>
      <c r="F39" s="53" t="s">
        <v>357</v>
      </c>
      <c r="G39" s="77" t="str">
        <f>CONCATENATE("Geosteel ",Analisi!D7)</f>
        <v xml:space="preserve">Geosteel Steel Dryfast 8 </v>
      </c>
      <c r="H39" s="76" t="s">
        <v>454</v>
      </c>
      <c r="I39" s="78"/>
      <c r="J39" s="78"/>
      <c r="K39" s="78"/>
      <c r="L39" s="78"/>
    </row>
    <row r="40" spans="2:12" x14ac:dyDescent="0.35">
      <c r="B40" t="str">
        <f>Titolo!B41</f>
        <v>Tav 1.22</v>
      </c>
      <c r="C40" s="81" t="str">
        <f>Analisi!A7</f>
        <v xml:space="preserve">Geo Grid 120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 Grid 120 </v>
      </c>
      <c r="E41" s="78"/>
      <c r="F41" s="78"/>
      <c r="G41" s="78"/>
      <c r="H41" s="78"/>
      <c r="I41" s="78"/>
      <c r="J41" s="78"/>
      <c r="K41" s="78"/>
      <c r="L41" s="78"/>
    </row>
    <row r="42" spans="2:12" x14ac:dyDescent="0.35">
      <c r="B42" t="str">
        <f>Titolo!B43</f>
        <v>Tav 1.23B</v>
      </c>
      <c r="C42" s="78" t="s">
        <v>357</v>
      </c>
      <c r="D42" s="78" t="str">
        <f>_xlfn.CONCAT("Steel Dryfast 6 - ",Analisi!C7)</f>
        <v>Steel Dryfast 6 - 4</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Steel Dryfast 8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Steel Dryfast 8 </v>
      </c>
      <c r="F45" s="78"/>
      <c r="G45" s="78"/>
      <c r="H45" s="78"/>
      <c r="I45" s="78"/>
      <c r="J45" s="78"/>
      <c r="K45" s="78"/>
      <c r="L45" s="78"/>
    </row>
    <row r="46" spans="2:12" x14ac:dyDescent="0.35">
      <c r="B46" t="str">
        <f>Titolo!B47</f>
        <v>Tav 1.25C</v>
      </c>
      <c r="C46" s="78" t="str">
        <f>_xlfn.CONCAT(Analisi!B7,"- ",Analisi!D7)</f>
        <v xml:space="preserve">SI- Steel Dryfast 8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 Grid 120 </v>
      </c>
      <c r="F47" s="128"/>
      <c r="G47" s="129"/>
      <c r="H47" s="129"/>
      <c r="I47" s="130"/>
      <c r="J47" s="78"/>
      <c r="K47" s="78"/>
      <c r="L47" s="78"/>
    </row>
    <row r="48" spans="2:12" x14ac:dyDescent="0.35">
      <c r="B48" t="str">
        <f>Titolo!B49</f>
        <v>Tav 1.27A</v>
      </c>
      <c r="C48" s="53" t="s">
        <v>357</v>
      </c>
      <c r="D48" s="53" t="s">
        <v>357</v>
      </c>
      <c r="E48" s="82" t="str">
        <f>Analisi!A7</f>
        <v xml:space="preserve">Geo Grid 120 </v>
      </c>
      <c r="F48" s="128" t="s">
        <v>376</v>
      </c>
      <c r="G48" s="129" t="str">
        <f>CONCATENATE("Geosteel ",Analisi!D7)</f>
        <v xml:space="preserve">Geosteel Steel Dryfast 8 </v>
      </c>
      <c r="H48" s="128" t="s">
        <v>454</v>
      </c>
      <c r="I48" s="130"/>
      <c r="J48" s="78"/>
      <c r="K48" s="78"/>
      <c r="L48" s="78"/>
    </row>
    <row r="49" spans="2:12" x14ac:dyDescent="0.35">
      <c r="B49" t="str">
        <f>Titolo!B50</f>
        <v>Tav 1.27B</v>
      </c>
      <c r="C49" s="53" t="s">
        <v>357</v>
      </c>
      <c r="D49" s="53" t="s">
        <v>357</v>
      </c>
      <c r="E49" s="82" t="str">
        <f>Analisi!A7</f>
        <v xml:space="preserve">Geo Grid 120 </v>
      </c>
      <c r="F49" s="78" t="str">
        <f>_xlfn.CONCAT(Analisi!B7,"- ",Analisi!B10)</f>
        <v xml:space="preserve">SI- AISI 316 </v>
      </c>
      <c r="G49" s="78" t="str">
        <f>IF(Analisi!B7=Variabili_Elenchi!H5,"",CONCATENATE("Tassello ",Analisi!B7))</f>
        <v>Tassello SI</v>
      </c>
      <c r="H49" s="78"/>
      <c r="I49" s="78"/>
      <c r="J49" s="78"/>
      <c r="K49" s="78"/>
      <c r="L49" s="78"/>
    </row>
    <row r="50" spans="2:12" x14ac:dyDescent="0.35">
      <c r="B50" t="str">
        <f>Titolo!B51</f>
        <v>Tav 1.28A</v>
      </c>
      <c r="C50" s="53">
        <f>Analisi!C7</f>
        <v>4</v>
      </c>
      <c r="D50" s="82" t="str">
        <f>Analisi!A7</f>
        <v xml:space="preserve">Geo Grid 120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SI-600 </v>
      </c>
      <c r="H50" s="78" t="str">
        <f>IF(Analisi!B10=Variabili_Elenchi!B11,"",_xlfn.CONCAT(Analisi!B7,"-",IF(Analisi!A10&lt;O5,"200 ",IF(Analisi!A10&lt;O7,"400 ","600 "))))</f>
        <v xml:space="preserve">SI-600 </v>
      </c>
      <c r="I50" s="78"/>
      <c r="J50" s="78"/>
      <c r="K50" s="78"/>
      <c r="L50" s="78"/>
    </row>
    <row r="51" spans="2:12" x14ac:dyDescent="0.35">
      <c r="B51" t="str">
        <f>Titolo!B52</f>
        <v>Tav 1.28B</v>
      </c>
      <c r="C51" s="53">
        <f>Analisi!C7</f>
        <v>4</v>
      </c>
      <c r="D51" s="82" t="str">
        <f>Analisi!A7</f>
        <v xml:space="preserve">Geo Grid 120 </v>
      </c>
      <c r="E51" s="82" t="s">
        <v>611</v>
      </c>
      <c r="F51" s="78" t="str">
        <f>_xlfn.CONCAT(Analisi!B7,"- ",Analisi!C10)</f>
        <v xml:space="preserve">SI-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 Grid 120 </v>
      </c>
      <c r="G52" s="53" t="s">
        <v>76</v>
      </c>
      <c r="H52" s="78"/>
      <c r="I52" s="78"/>
      <c r="J52" s="78"/>
      <c r="K52" s="78"/>
      <c r="L52" s="78"/>
    </row>
    <row r="53" spans="2:12" x14ac:dyDescent="0.35">
      <c r="B53" t="str">
        <f>Titolo!B54</f>
        <v>Tav 1.30A</v>
      </c>
      <c r="C53" s="53" t="s">
        <v>357</v>
      </c>
      <c r="D53" s="53" t="s">
        <v>357</v>
      </c>
      <c r="E53" s="53" t="str">
        <f>CONCATENATE("Geosteel ",Analisi!A7)</f>
        <v xml:space="preserve">Geosteel Geo Grid 120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 Grid 120 </v>
      </c>
      <c r="F54" s="78"/>
      <c r="G54" s="78"/>
      <c r="H54" s="78"/>
      <c r="I54" s="78"/>
      <c r="J54" s="78"/>
      <c r="K54" s="78"/>
      <c r="L54" s="78"/>
    </row>
    <row r="55" spans="2:12" x14ac:dyDescent="0.35">
      <c r="B55" t="str">
        <f>Titolo!B56</f>
        <v>Tav 1.31</v>
      </c>
      <c r="C55" s="53" t="s">
        <v>376</v>
      </c>
      <c r="D55" s="53" t="s">
        <v>357</v>
      </c>
      <c r="E55" s="78" t="str">
        <f>CONCATENATE("Geosteel ",Analisi!D7)</f>
        <v xml:space="preserve">Geosteel Steel Dryfast 8 </v>
      </c>
      <c r="F55" s="53" t="s">
        <v>454</v>
      </c>
      <c r="G55" s="78"/>
      <c r="H55" s="78"/>
      <c r="I55" s="78"/>
      <c r="J55" s="78"/>
      <c r="K55" s="78"/>
      <c r="L55" s="78"/>
    </row>
    <row r="56" spans="2:12" x14ac:dyDescent="0.35">
      <c r="B56" t="str">
        <f>Titolo!B57</f>
        <v>Tav 1.32</v>
      </c>
      <c r="C56" s="78" t="str">
        <f>_xlfn.CONCAT(Analisi!B7,"- ",Analisi!D7)</f>
        <v xml:space="preserve">SI- Steel Dryfast 8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 Grid 120 </v>
      </c>
      <c r="F57" s="78"/>
      <c r="G57" s="78"/>
      <c r="H57" s="78"/>
      <c r="I57" s="78"/>
      <c r="J57" s="78"/>
      <c r="K57" s="78"/>
      <c r="L57" s="78"/>
    </row>
    <row r="58" spans="2:12" x14ac:dyDescent="0.35">
      <c r="B58" t="str">
        <f>Titolo!B59</f>
        <v>Tav 1.34</v>
      </c>
      <c r="C58" s="53" t="s">
        <v>376</v>
      </c>
      <c r="D58" s="53" t="s">
        <v>357</v>
      </c>
      <c r="E58" s="78" t="str">
        <f>CONCATENATE("Geosteel ",Analisi!B7)</f>
        <v>Geosteel SI</v>
      </c>
      <c r="F58" s="78" t="s">
        <v>454</v>
      </c>
      <c r="G58" s="78"/>
      <c r="H58" s="78"/>
      <c r="I58" s="78"/>
      <c r="J58" s="78"/>
      <c r="K58" s="78"/>
      <c r="L58" s="78"/>
    </row>
    <row r="59" spans="2:12" x14ac:dyDescent="0.35">
      <c r="B59" t="str">
        <f>Titolo!B60</f>
        <v>Tav 1.35</v>
      </c>
      <c r="C59" s="78" t="str">
        <f>_xlfn.CONCAT(Analisi!B7,"- ",Analisi!D7)</f>
        <v xml:space="preserve">SI- Steel Dryfast 8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 Grid 120 </v>
      </c>
      <c r="F60" s="78"/>
      <c r="G60" s="78"/>
      <c r="H60" s="78"/>
      <c r="I60" s="78"/>
      <c r="J60" s="78"/>
      <c r="K60" s="78"/>
      <c r="L60" s="78"/>
    </row>
    <row r="61" spans="2:12" x14ac:dyDescent="0.35">
      <c r="B61" t="str">
        <f>Titolo!B62</f>
        <v>Tav 1.37</v>
      </c>
      <c r="C61" s="53" t="s">
        <v>357</v>
      </c>
      <c r="D61" s="53" t="s">
        <v>357</v>
      </c>
      <c r="E61" s="78" t="str">
        <f>CONCATENATE("Geosteel ",Analisi!A7)</f>
        <v xml:space="preserve">Geosteel Geo Grid 120 </v>
      </c>
      <c r="F61" s="78"/>
      <c r="G61" s="53"/>
      <c r="H61" s="78"/>
      <c r="I61" s="78"/>
      <c r="J61" s="78"/>
      <c r="K61" s="78"/>
      <c r="L61" s="78"/>
    </row>
    <row r="62" spans="2:12" x14ac:dyDescent="0.35">
      <c r="B62" t="str">
        <f>Titolo!B63</f>
        <v>Tav 1.38</v>
      </c>
      <c r="C62" s="53" t="s">
        <v>357</v>
      </c>
      <c r="D62" s="53" t="s">
        <v>357</v>
      </c>
      <c r="E62" s="78" t="str">
        <f>CONCATENATE("Geosteel ",Analisi!A7)</f>
        <v xml:space="preserve">Geosteel Geo Grid 120 </v>
      </c>
      <c r="F62" s="78"/>
      <c r="G62" s="78"/>
      <c r="H62" s="78"/>
      <c r="I62" s="78"/>
      <c r="J62" s="78"/>
      <c r="K62" s="78"/>
      <c r="L62" s="78"/>
    </row>
    <row r="63" spans="2:12" x14ac:dyDescent="0.35">
      <c r="B63" t="str">
        <f>Titolo!B64</f>
        <v>Tav 1.39</v>
      </c>
      <c r="C63" s="53" t="s">
        <v>357</v>
      </c>
      <c r="D63" s="53" t="s">
        <v>357</v>
      </c>
      <c r="E63" s="78" t="str">
        <f>CONCATENATE("Geosteel ",Analisi!$A$7)</f>
        <v xml:space="preserve">Geosteel Geo Grid 120 </v>
      </c>
      <c r="F63" s="53"/>
      <c r="G63" s="53"/>
      <c r="H63" s="78"/>
      <c r="I63" s="53"/>
      <c r="J63" s="78"/>
      <c r="K63" s="78"/>
      <c r="L63" s="78"/>
    </row>
    <row r="64" spans="2:12" x14ac:dyDescent="0.35">
      <c r="B64" t="str">
        <f>Titolo!B65</f>
        <v>Tav 1.40</v>
      </c>
      <c r="C64" s="53" t="s">
        <v>357</v>
      </c>
      <c r="D64" s="53" t="s">
        <v>357</v>
      </c>
      <c r="E64" s="81" t="str">
        <f>Analisi!$A$7</f>
        <v xml:space="preserve">Geo Grid 120 </v>
      </c>
      <c r="F64" s="78"/>
      <c r="G64" s="78"/>
      <c r="H64" s="78"/>
      <c r="I64" s="78"/>
      <c r="J64" s="78"/>
      <c r="K64" s="78"/>
      <c r="L64" s="78"/>
    </row>
    <row r="65" spans="2:12" x14ac:dyDescent="0.35">
      <c r="B65" t="str">
        <f>Titolo!B66</f>
        <v>Tav 1.41</v>
      </c>
      <c r="C65" s="53" t="s">
        <v>357</v>
      </c>
      <c r="D65" s="53" t="s">
        <v>357</v>
      </c>
      <c r="E65" s="81" t="str">
        <f>Analisi!$A$7</f>
        <v xml:space="preserve">Geo Grid 120 </v>
      </c>
      <c r="F65" s="53" t="s">
        <v>376</v>
      </c>
      <c r="G65" s="53" t="s">
        <v>357</v>
      </c>
      <c r="H65" s="78" t="str">
        <f>CONCATENATE("Geosteel ",Analisi!$B$7)</f>
        <v>Geosteel SI</v>
      </c>
      <c r="I65" s="53" t="s">
        <v>454</v>
      </c>
      <c r="J65" s="78"/>
      <c r="K65" s="78"/>
      <c r="L65" s="78"/>
    </row>
    <row r="66" spans="2:12" x14ac:dyDescent="0.35">
      <c r="B66" t="str">
        <f>Titolo!B67</f>
        <v>Tav 1.42</v>
      </c>
      <c r="C66" s="53" t="s">
        <v>357</v>
      </c>
      <c r="D66" s="53" t="s">
        <v>357</v>
      </c>
      <c r="E66" s="78" t="str">
        <f>CONCATENATE("Geosteel ",Analisi!$A$7)</f>
        <v xml:space="preserve">Geosteel Geo Grid 120 </v>
      </c>
      <c r="F66" s="78"/>
      <c r="G66" s="78"/>
      <c r="H66" s="78"/>
      <c r="I66" s="78"/>
      <c r="J66" s="78"/>
      <c r="K66" s="78"/>
      <c r="L66" s="78"/>
    </row>
    <row r="67" spans="2:12" x14ac:dyDescent="0.35">
      <c r="B67" t="str">
        <f>Titolo!B68</f>
        <v>Tav 1.43</v>
      </c>
      <c r="C67" s="53" t="s">
        <v>357</v>
      </c>
      <c r="D67" s="53" t="s">
        <v>357</v>
      </c>
      <c r="E67" s="78" t="str">
        <f>CONCATENATE("Geosteel ",Analisi!$A$7)</f>
        <v xml:space="preserve">Geosteel Geo Grid 120 </v>
      </c>
      <c r="F67" s="53"/>
      <c r="G67" s="53"/>
      <c r="H67" s="78"/>
      <c r="I67" s="78"/>
      <c r="J67" s="78"/>
      <c r="K67" s="78"/>
      <c r="L67" s="78"/>
    </row>
    <row r="68" spans="2:12" x14ac:dyDescent="0.35">
      <c r="B68" t="str">
        <f>Titolo!B69</f>
        <v>Tav 1.44</v>
      </c>
      <c r="C68" s="53" t="s">
        <v>357</v>
      </c>
      <c r="D68" s="53" t="s">
        <v>357</v>
      </c>
      <c r="E68" s="81" t="str">
        <f>Analisi!$A$7</f>
        <v xml:space="preserve">Geo Grid 120 </v>
      </c>
      <c r="F68" s="78"/>
      <c r="G68" s="78"/>
      <c r="H68" s="78"/>
      <c r="I68" s="78"/>
      <c r="J68" s="78"/>
      <c r="K68" s="78"/>
      <c r="L68" s="78"/>
    </row>
    <row r="69" spans="2:12" x14ac:dyDescent="0.35">
      <c r="B69" t="str">
        <f>Titolo!B70</f>
        <v>Tav 1.45</v>
      </c>
      <c r="C69" s="53" t="s">
        <v>357</v>
      </c>
      <c r="D69" s="53" t="s">
        <v>357</v>
      </c>
      <c r="E69" s="81" t="str">
        <f>Analisi!$A$7</f>
        <v xml:space="preserve">Geo Grid 120 </v>
      </c>
      <c r="F69" s="53" t="s">
        <v>376</v>
      </c>
      <c r="G69" s="53" t="s">
        <v>357</v>
      </c>
      <c r="H69" s="78" t="str">
        <f>CONCATENATE("Geosteel ",Analisi!$B$7)</f>
        <v>Geosteel SI</v>
      </c>
      <c r="I69" s="53" t="s">
        <v>454</v>
      </c>
      <c r="J69" s="78"/>
      <c r="K69" s="78"/>
      <c r="L69" s="78"/>
    </row>
    <row r="70" spans="2:12" x14ac:dyDescent="0.35">
      <c r="B70" t="str">
        <f>Titolo!B71</f>
        <v>Tav 1.46</v>
      </c>
      <c r="C70" s="53" t="s">
        <v>357</v>
      </c>
      <c r="D70" s="53" t="s">
        <v>357</v>
      </c>
      <c r="E70" s="78" t="str">
        <f>CONCATENATE("Geosteel ",Analisi!$A$7)</f>
        <v xml:space="preserve">Geosteel Geo Grid 120 </v>
      </c>
      <c r="F70" s="78"/>
      <c r="G70" s="78"/>
      <c r="H70" s="78"/>
      <c r="I70" s="78"/>
      <c r="J70" s="78"/>
      <c r="K70" s="78"/>
      <c r="L70" s="78"/>
    </row>
    <row r="71" spans="2:12" x14ac:dyDescent="0.35">
      <c r="B71" t="str">
        <f>Titolo!B72</f>
        <v>Tav 1.47</v>
      </c>
      <c r="C71" s="53" t="s">
        <v>357</v>
      </c>
      <c r="D71" s="53" t="s">
        <v>357</v>
      </c>
      <c r="E71" s="78" t="str">
        <f>CONCATENATE("Geosteel ",Analisi!$A$7)</f>
        <v xml:space="preserve">Geosteel Geo Grid 120 </v>
      </c>
      <c r="F71" s="53"/>
      <c r="G71" s="53"/>
      <c r="H71" s="78"/>
      <c r="I71" s="78"/>
      <c r="J71" s="78"/>
      <c r="K71" s="78"/>
      <c r="L71" s="78"/>
    </row>
    <row r="72" spans="2:12" x14ac:dyDescent="0.35">
      <c r="B72" t="str">
        <f>Titolo!B73</f>
        <v>Tav 1.48</v>
      </c>
      <c r="C72" s="53" t="s">
        <v>357</v>
      </c>
      <c r="D72" s="53" t="s">
        <v>357</v>
      </c>
      <c r="E72" s="81" t="str">
        <f>Analisi!$A$7</f>
        <v xml:space="preserve">Geo Grid 120 </v>
      </c>
      <c r="F72" s="78"/>
      <c r="G72" s="78"/>
      <c r="H72" s="78"/>
      <c r="I72" s="78"/>
      <c r="J72" s="78"/>
      <c r="K72" s="78"/>
      <c r="L72" s="78"/>
    </row>
    <row r="73" spans="2:12" x14ac:dyDescent="0.35">
      <c r="B73" t="str">
        <f>Titolo!B74</f>
        <v>Tav 1.49</v>
      </c>
      <c r="C73" s="53" t="s">
        <v>357</v>
      </c>
      <c r="D73" s="53" t="s">
        <v>357</v>
      </c>
      <c r="E73" s="81" t="str">
        <f>Analisi!$A$7</f>
        <v xml:space="preserve">Geo Grid 120 </v>
      </c>
      <c r="F73" s="53" t="s">
        <v>376</v>
      </c>
      <c r="G73" s="53" t="s">
        <v>357</v>
      </c>
      <c r="H73" s="78" t="str">
        <f>CONCATENATE("Geosteel ",Analisi!$B$7)</f>
        <v>Geosteel SI</v>
      </c>
      <c r="I73" s="53" t="s">
        <v>454</v>
      </c>
      <c r="J73" s="78"/>
      <c r="K73" s="78"/>
      <c r="L73" s="78"/>
    </row>
    <row r="74" spans="2:12" x14ac:dyDescent="0.35">
      <c r="B74" t="str">
        <f>Titolo!B75</f>
        <v>Tav 1.50</v>
      </c>
      <c r="C74" s="53" t="s">
        <v>357</v>
      </c>
      <c r="D74" s="53" t="s">
        <v>357</v>
      </c>
      <c r="E74" s="78" t="str">
        <f>CONCATENATE("Geosteel ",Analisi!$A$7)</f>
        <v xml:space="preserve">Geosteel Geo Grid 120 </v>
      </c>
      <c r="F74" s="78"/>
      <c r="G74" s="78"/>
      <c r="H74" s="78"/>
      <c r="I74" s="78"/>
      <c r="J74" s="78"/>
      <c r="K74" s="78"/>
      <c r="L74" s="78"/>
    </row>
    <row r="75" spans="2:12" x14ac:dyDescent="0.35">
      <c r="B75" t="str">
        <f>Titolo!B76</f>
        <v>Tav 1.51</v>
      </c>
      <c r="C75" s="53" t="s">
        <v>357</v>
      </c>
      <c r="D75" s="53" t="s">
        <v>357</v>
      </c>
      <c r="E75" s="78" t="str">
        <f>CONCATENATE("Geosteel ",Analisi!$A$7)</f>
        <v xml:space="preserve">Geosteel Geo Grid 120 </v>
      </c>
      <c r="F75" s="53"/>
      <c r="G75" s="53"/>
      <c r="H75" s="78"/>
      <c r="I75" s="78"/>
      <c r="J75" s="78"/>
      <c r="K75" s="78"/>
      <c r="L75" s="78"/>
    </row>
    <row r="76" spans="2:12" x14ac:dyDescent="0.35">
      <c r="B76" t="str">
        <f>Titolo!B77</f>
        <v>Tav 1.52</v>
      </c>
      <c r="C76" s="53" t="s">
        <v>357</v>
      </c>
      <c r="D76" s="53" t="s">
        <v>357</v>
      </c>
      <c r="E76" s="81" t="str">
        <f>Analisi!$A$7</f>
        <v xml:space="preserve">Geo Grid 120 </v>
      </c>
      <c r="F76" s="78"/>
      <c r="G76" s="78"/>
      <c r="I76" s="78"/>
      <c r="J76" s="78"/>
      <c r="K76" s="78"/>
      <c r="L76" s="78"/>
    </row>
    <row r="77" spans="2:12" x14ac:dyDescent="0.35">
      <c r="B77" t="str">
        <f>Titolo!B78</f>
        <v>Tav 1.53</v>
      </c>
      <c r="C77" s="53" t="s">
        <v>357</v>
      </c>
      <c r="D77" s="53" t="s">
        <v>357</v>
      </c>
      <c r="E77" s="81" t="str">
        <f>Analisi!$A$7</f>
        <v xml:space="preserve">Geo Grid 120 </v>
      </c>
      <c r="F77" s="53" t="s">
        <v>376</v>
      </c>
      <c r="G77" s="53" t="s">
        <v>357</v>
      </c>
      <c r="H77" t="str">
        <f>CONCATENATE("Geosteel ",Analisi!$B$7)</f>
        <v>Geosteel SI</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 Grid 120  cm)</v>
      </c>
      <c r="E4" s="78" t="str">
        <f>IF(Analisi!B7=Variabili_Elenchi!B3,"(25% in peso)","")</f>
        <v>(25% in peso)</v>
      </c>
      <c r="F4" s="78"/>
      <c r="G4" s="78"/>
      <c r="H4" s="78"/>
      <c r="I4" s="78"/>
    </row>
    <row r="5" spans="2:9" x14ac:dyDescent="0.35">
      <c r="B5" t="str">
        <f>Titolo!B6</f>
        <v>Tav 1.3B</v>
      </c>
      <c r="D5" s="78" t="str">
        <f>CONCATENATE("(spessore ",Analisi!$A$7," cm)")</f>
        <v>(spessore Geo Grid 120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130 g/mq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130 g/mq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SI cm)</v>
      </c>
      <c r="E20" s="78" t="str">
        <f>IF(Analisi!$C$7="SI","(25% in peso)","")</f>
        <v/>
      </c>
      <c r="F20" s="78"/>
      <c r="G20" s="78"/>
      <c r="H20" s="78"/>
      <c r="I20" s="78"/>
    </row>
    <row r="21" spans="2:9" x14ac:dyDescent="0.35">
      <c r="B21" t="str">
        <f>Titolo!B22</f>
        <v>Tav 1.11B</v>
      </c>
      <c r="D21" s="78" t="str">
        <f>CONCATENATE("(spessore ",Analisi!$A$7," cm)")</f>
        <v>(spessore Geo Grid 120  cm)</v>
      </c>
      <c r="E21" s="78" t="str">
        <f>IF(Analisi!B7&lt;&gt;Variabili_Elenchi!C13,"",VLOOKUP(Analisi!$B$7,SIS,8,FALSE))</f>
        <v/>
      </c>
      <c r="F21" s="78"/>
      <c r="G21" s="78"/>
      <c r="H21" s="78"/>
      <c r="I21" s="78"/>
    </row>
    <row r="22" spans="2:9" x14ac:dyDescent="0.35">
      <c r="B22" t="str">
        <f>Titolo!B23</f>
        <v>Tav 1.11C</v>
      </c>
      <c r="D22" s="78" t="str">
        <f>CONCATENATE("(spessore ",Analisi!$A$7," cm)")</f>
        <v>(spessore Geo Grid 120  cm)</v>
      </c>
      <c r="E22" s="78" t="str">
        <f>IF(Analisi!B7&lt;&gt;Variabili_Elenchi!C13,"",VLOOKUP(Analisi!$B$7,SIS,8,FALSE))</f>
        <v/>
      </c>
      <c r="F22" s="78"/>
      <c r="G22" s="78"/>
      <c r="H22" s="78"/>
      <c r="I22" s="78"/>
    </row>
    <row r="23" spans="2:9" x14ac:dyDescent="0.35">
      <c r="B23" t="str">
        <f>Titolo!B24</f>
        <v>Tav 1.11D</v>
      </c>
      <c r="D23" s="78" t="str">
        <f>CONCATENATE("(spessore ",Analisi!$A$7," cm)")</f>
        <v>(spessore Geo Grid 120  cm)</v>
      </c>
      <c r="E23" s="78" t="str">
        <f>IF(Analisi!B7&lt;&gt;Variabili_Elenchi!C13,"",VLOOKUP(Analisi!$B$7,SIS,8,FALSE))</f>
        <v/>
      </c>
      <c r="F23" s="78"/>
      <c r="G23" s="78"/>
      <c r="H23" s="78"/>
      <c r="I23" s="78"/>
    </row>
    <row r="24" spans="2:9" x14ac:dyDescent="0.35">
      <c r="B24" t="str">
        <f>Titolo!B25</f>
        <v>Tav 1.12A</v>
      </c>
      <c r="D24" s="78" t="str">
        <f>CONCATENATE("(spessore ",Analisi!$A$7," cm)")</f>
        <v>(spessore Geo Grid 120  cm)</v>
      </c>
      <c r="E24" s="78" t="str">
        <f>IF(Analisi!B7=Variabili_Elenchi!B3,"(25% in peso)","")</f>
        <v>(25% in peso)</v>
      </c>
      <c r="F24" s="78"/>
      <c r="G24" s="78"/>
      <c r="H24" s="78"/>
      <c r="I24" s="78"/>
    </row>
    <row r="25" spans="2:9" x14ac:dyDescent="0.35">
      <c r="B25" t="str">
        <f>Titolo!B26</f>
        <v>Tav 1.12B</v>
      </c>
      <c r="D25" s="78" t="str">
        <f>CONCATENATE("(spessore ",Analisi!$A$7," cm)")</f>
        <v>(spessore Geo Grid 120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130 g/mq - altezza rete 1 m)</v>
      </c>
      <c r="G32" s="78"/>
      <c r="H32" s="78"/>
      <c r="I32" s="78"/>
    </row>
    <row r="33" spans="2:9" x14ac:dyDescent="0.35">
      <c r="B33" t="str">
        <f>Titolo!B34</f>
        <v>Tav 1.18A</v>
      </c>
      <c r="D33" s="53" t="s">
        <v>326</v>
      </c>
      <c r="E33" s="53" t="s">
        <v>339</v>
      </c>
      <c r="F33" s="78" t="str">
        <f ca="1">CONCATENATE("(peso ",VLOOKUP(Analisi!A7,MAT,5,FALSE)," - altezza rete 1 m)")</f>
        <v>(peso 130 g/mq - altezza rete 1 m)</v>
      </c>
      <c r="G33" s="78"/>
      <c r="H33" s="78"/>
      <c r="I33" s="78"/>
    </row>
    <row r="34" spans="2:9" x14ac:dyDescent="0.35">
      <c r="B34" t="str">
        <f>Titolo!B35</f>
        <v>Tav 1.18B</v>
      </c>
      <c r="D34" s="53" t="s">
        <v>326</v>
      </c>
      <c r="E34" s="53" t="s">
        <v>327</v>
      </c>
      <c r="F34" s="78" t="str">
        <f ca="1">CONCATENATE("(peso ",VLOOKUP(Analisi!A7,MAT,5,FALSE)," - altezza rete 1 m)")</f>
        <v>(peso 130 g/mq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130 g/mq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130 g/mq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130 g/mq - altezza rete 1 m)</v>
      </c>
      <c r="G64" s="78"/>
      <c r="I64" s="78"/>
    </row>
    <row r="65" spans="2:9" x14ac:dyDescent="0.35">
      <c r="B65" t="str">
        <f>Titolo!B66</f>
        <v>Tav 1.41</v>
      </c>
      <c r="D65" s="53" t="s">
        <v>326</v>
      </c>
      <c r="E65" s="53" t="s">
        <v>327</v>
      </c>
      <c r="F65" s="78" t="str">
        <f ca="1">CONCATENATE("(peso ",VLOOKUP(Analisi!A7,MAT,5,FALSE)," - altezza rete 1 m)")</f>
        <v>(peso 130 g/mq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130 g/mq - altezza rete 1 m)</v>
      </c>
      <c r="G68" s="78"/>
      <c r="I68" s="78"/>
    </row>
    <row r="69" spans="2:9" x14ac:dyDescent="0.35">
      <c r="B69" t="str">
        <f>Titolo!B70</f>
        <v>Tav 1.45</v>
      </c>
      <c r="D69" s="53" t="s">
        <v>326</v>
      </c>
      <c r="E69" s="53" t="s">
        <v>327</v>
      </c>
      <c r="F69" s="78" t="str">
        <f ca="1">CONCATENATE("(peso ",VLOOKUP(Analisi!A7,MAT,5,FALSE)," - altezza rete 1 m)")</f>
        <v>(peso 130 g/mq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130 g/mq - altezza rete 1 m)</v>
      </c>
      <c r="G72" s="78"/>
      <c r="I72" s="78"/>
    </row>
    <row r="73" spans="2:9" x14ac:dyDescent="0.35">
      <c r="B73" t="str">
        <f>Titolo!B74</f>
        <v>Tav 1.49</v>
      </c>
      <c r="D73" s="53" t="s">
        <v>326</v>
      </c>
      <c r="E73" s="53" t="s">
        <v>327</v>
      </c>
      <c r="F73" s="78" t="str">
        <f ca="1">CONCATENATE("(peso ",VLOOKUP(Analisi!A7,MAT,5,FALSE)," - altezza rete 1 m)")</f>
        <v>(peso 130 g/mq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130 g/mq - altezza rete 1 m)</v>
      </c>
      <c r="G76" s="78"/>
      <c r="H76" s="78"/>
      <c r="I76" s="78"/>
    </row>
    <row r="77" spans="2:9" x14ac:dyDescent="0.35">
      <c r="B77" t="str">
        <f>Titolo!B78</f>
        <v>Tav 1.53</v>
      </c>
      <c r="D77" s="53" t="s">
        <v>326</v>
      </c>
      <c r="E77" s="53" t="s">
        <v>327</v>
      </c>
      <c r="F77" s="78" t="str">
        <f ca="1">CONCATENATE("(peso ",VLOOKUP(Analisi!A7,MAT,5,FALSE)," - altezza rete 1 m)")</f>
        <v>(peso 130 g/mq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6.5</v>
      </c>
      <c r="H3" s="96">
        <f ca="1">IF(Analisi!D52="kg",Analisi!E52,IF(Analisi!D52="m",VLOOKUP(Analisi!A52,MAT,6,FALSE)))</f>
        <v>6.5</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6.5</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0.14399999999999999</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13.144</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1</v>
      </c>
    </row>
    <row r="20" spans="2:6" x14ac:dyDescent="0.25">
      <c r="B20" s="96" t="s">
        <v>981</v>
      </c>
      <c r="C20" s="96" t="s">
        <v>981</v>
      </c>
      <c r="D20" s="133">
        <f ca="1">VLOOKUP(Analisi!$B$1,AUS,11,FALSE)</f>
        <v>1</v>
      </c>
    </row>
    <row r="21" spans="2:6" x14ac:dyDescent="0.25">
      <c r="B21" s="96" t="s">
        <v>982</v>
      </c>
      <c r="C21" s="96" t="s">
        <v>982</v>
      </c>
      <c r="D21" s="133">
        <f ca="1">VLOOKUP(Analisi!$B$1,AUS,11,FALSE)</f>
        <v>1</v>
      </c>
    </row>
    <row r="22" spans="2:6" x14ac:dyDescent="0.25">
      <c r="B22" s="96" t="s">
        <v>977</v>
      </c>
      <c r="C22" s="96" t="s">
        <v>977</v>
      </c>
      <c r="D22" s="133">
        <f ca="1">VLOOKUP(Analisi!$B$1,AUS,11,FALSE)</f>
        <v>1</v>
      </c>
    </row>
    <row r="23" spans="2:6" ht="13" x14ac:dyDescent="0.3">
      <c r="B23" s="96" t="s">
        <v>978</v>
      </c>
      <c r="C23" s="96" t="s">
        <v>978</v>
      </c>
      <c r="D23" s="133">
        <f ca="1">VLOOKUP(Analisi!$B$1,AUS,11,FALSE)</f>
        <v>1</v>
      </c>
      <c r="F23" s="99" t="s">
        <v>260</v>
      </c>
    </row>
    <row r="24" spans="2:6" x14ac:dyDescent="0.25">
      <c r="B24" s="96" t="s">
        <v>979</v>
      </c>
      <c r="C24" s="96" t="s">
        <v>979</v>
      </c>
      <c r="D24" s="133">
        <f ca="1">VLOOKUP(Analisi!$B$1,AUS,11,FALSE)</f>
        <v>1</v>
      </c>
      <c r="F24" s="312" t="s">
        <v>297</v>
      </c>
    </row>
    <row r="25" spans="2:6" x14ac:dyDescent="0.25">
      <c r="B25" s="96" t="s">
        <v>815</v>
      </c>
      <c r="C25" s="96" t="s">
        <v>815</v>
      </c>
      <c r="D25" s="135">
        <f ca="1">VLOOKUP(Analisi!$B$1,AUS,13,FALSE)</f>
        <v>4</v>
      </c>
      <c r="F25" s="312"/>
    </row>
    <row r="26" spans="2:6" x14ac:dyDescent="0.25">
      <c r="B26" s="96" t="s">
        <v>816</v>
      </c>
      <c r="C26" s="96" t="s">
        <v>816</v>
      </c>
      <c r="D26" s="135">
        <f ca="1">VLOOKUP(Analisi!$B$1,AUS,13,FALSE)</f>
        <v>4</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1.625</v>
      </c>
    </row>
    <row r="42" spans="2:4" x14ac:dyDescent="0.25">
      <c r="B42" s="96" t="str">
        <f>CONCATENATE(Car_Materiali!A23,"(spessore ",Analisi!$A$7," cm)")</f>
        <v>Geolite Magma (spessore Geo Grid 120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SI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Geo Grid 120  cm)</v>
      </c>
      <c r="C44" s="96" t="s">
        <v>370</v>
      </c>
      <c r="D44" s="133" t="e">
        <f>VLOOKUP(calcolo_prodotti[[#This Row],[Prodotto]],Car_Materiali!A:I,6,FALSE)*Analisi!A7</f>
        <v>#VALUE!</v>
      </c>
    </row>
    <row r="45" spans="2:4" x14ac:dyDescent="0.25">
      <c r="B45" s="96" t="str">
        <f>CONCATENATE(Car_Sistemi!B16,"(spessore ",Analisi!$A$7," cm)")</f>
        <v>Geolite Magma Xenon &amp; Steel Fiber (spessore Geo Grid 120  cm)</v>
      </c>
      <c r="C45" s="96" t="s">
        <v>1071</v>
      </c>
      <c r="D45" s="133" t="e">
        <f>21*Analisi!A7/100</f>
        <v>#VALUE!</v>
      </c>
    </row>
    <row r="46" spans="2:4" x14ac:dyDescent="0.25">
      <c r="B46" s="96" t="str">
        <f>CONCATENATE(Car_Sistemi!B20,"(spessore ",Analisi!$A$7," cm)")</f>
        <v>Geolite Magma Xenon &amp; Steel Fiber Hook (spessore Geo Grid 120  cm)</v>
      </c>
      <c r="C46" s="96" t="s">
        <v>1073</v>
      </c>
      <c r="D46" s="133" t="e">
        <f>21*Analisi!A7/100</f>
        <v>#VALUE!</v>
      </c>
    </row>
    <row r="47" spans="2:4" x14ac:dyDescent="0.25">
      <c r="B47" s="96" t="str">
        <f>CONCATENATE(Car_Sistemi!B19,"(spessore ",Analisi!$A$7," cm)")</f>
        <v>Geolite Neos &amp; Steel Fiber Hook (spessore Geo Grid 120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4</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0.1</v>
      </c>
    </row>
    <row r="75" spans="2:4" x14ac:dyDescent="0.25">
      <c r="B75" s="96" t="s">
        <v>454</v>
      </c>
      <c r="C75" s="96" t="s">
        <v>454</v>
      </c>
      <c r="D75" s="133">
        <f ca="1">VLOOKUP(Analisi!B1,AUS,12,FALSE)*VLOOKUP(Analisi!B1,AUS,11,FALSE)</f>
        <v>1</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0.1</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4</v>
      </c>
    </row>
    <row r="93" spans="2:4" x14ac:dyDescent="0.25">
      <c r="B93" s="96" t="s">
        <v>819</v>
      </c>
      <c r="C93" s="96" t="s">
        <v>819</v>
      </c>
      <c r="D93" s="133">
        <f>Analisi!$C$7</f>
        <v>4</v>
      </c>
    </row>
    <row r="94" spans="2:4" x14ac:dyDescent="0.25">
      <c r="B94" s="96" t="s">
        <v>820</v>
      </c>
      <c r="C94" s="96" t="s">
        <v>820</v>
      </c>
      <c r="D94" s="133">
        <f>Analisi!$C$7</f>
        <v>4</v>
      </c>
    </row>
    <row r="95" spans="2:4" x14ac:dyDescent="0.25">
      <c r="B95" s="96" t="s">
        <v>821</v>
      </c>
      <c r="C95" s="96" t="s">
        <v>821</v>
      </c>
      <c r="D95" s="133">
        <f>Analisi!$C$7</f>
        <v>4</v>
      </c>
    </row>
    <row r="96" spans="2:4" x14ac:dyDescent="0.25">
      <c r="B96" s="96" t="s">
        <v>822</v>
      </c>
      <c r="C96" s="96" t="s">
        <v>822</v>
      </c>
      <c r="D96" s="133">
        <f>Analisi!$C$7</f>
        <v>4</v>
      </c>
    </row>
    <row r="97" spans="2:4" x14ac:dyDescent="0.25">
      <c r="B97" s="96" t="s">
        <v>823</v>
      </c>
      <c r="C97" s="96" t="s">
        <v>823</v>
      </c>
      <c r="D97" s="133">
        <f>Analisi!$C$7</f>
        <v>4</v>
      </c>
    </row>
    <row r="98" spans="2:4" x14ac:dyDescent="0.25">
      <c r="B98" s="96" t="s">
        <v>824</v>
      </c>
      <c r="C98" s="96" t="s">
        <v>824</v>
      </c>
      <c r="D98" s="133">
        <f>Analisi!$C$7</f>
        <v>4</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#VALUE!</v>
      </c>
    </row>
    <row r="106" spans="2:4" x14ac:dyDescent="0.25">
      <c r="B106" s="96" t="s">
        <v>615</v>
      </c>
      <c r="C106" s="96" t="s">
        <v>615</v>
      </c>
      <c r="D106" s="133" t="str">
        <f>Analisi!$D$7</f>
        <v xml:space="preserve">Steel Dryfast 8 </v>
      </c>
    </row>
    <row r="107" spans="2:4" x14ac:dyDescent="0.25">
      <c r="B107" s="96" t="s">
        <v>619</v>
      </c>
      <c r="C107" s="96" t="s">
        <v>619</v>
      </c>
      <c r="D107" s="133" t="str">
        <f>Analisi!$D$7</f>
        <v xml:space="preserve">Steel Dryfast 8 </v>
      </c>
    </row>
    <row r="108" spans="2:4" x14ac:dyDescent="0.25">
      <c r="B108" s="96" t="s">
        <v>620</v>
      </c>
      <c r="C108" s="96" t="s">
        <v>620</v>
      </c>
      <c r="D108" s="133" t="str">
        <f>Analisi!$D$7</f>
        <v xml:space="preserve">Steel Dryfast 8 </v>
      </c>
    </row>
    <row r="109" spans="2:4" x14ac:dyDescent="0.25">
      <c r="B109" s="96" t="s">
        <v>621</v>
      </c>
      <c r="C109" s="96" t="s">
        <v>621</v>
      </c>
      <c r="D109" s="133" t="str">
        <f>Analisi!$D$7</f>
        <v xml:space="preserve">Steel Dryfast 8 </v>
      </c>
    </row>
    <row r="110" spans="2:4" x14ac:dyDescent="0.25">
      <c r="B110" s="96" t="s">
        <v>622</v>
      </c>
      <c r="C110" s="96" t="s">
        <v>622</v>
      </c>
      <c r="D110" s="133" t="str">
        <f>Analisi!$D$7</f>
        <v xml:space="preserve">Steel Dryfast 8 </v>
      </c>
    </row>
    <row r="111" spans="2:4" x14ac:dyDescent="0.25">
      <c r="B111" s="96" t="s">
        <v>626</v>
      </c>
      <c r="C111" s="96" t="s">
        <v>626</v>
      </c>
      <c r="D111" s="133" t="str">
        <f>Analisi!$D$7</f>
        <v xml:space="preserve">Steel Dryfast 8 </v>
      </c>
    </row>
    <row r="112" spans="2:4" x14ac:dyDescent="0.25">
      <c r="B112" s="96" t="s">
        <v>627</v>
      </c>
      <c r="C112" s="96" t="s">
        <v>627</v>
      </c>
      <c r="D112" s="133" t="str">
        <f>Analisi!$D$7</f>
        <v xml:space="preserve">Steel Dryfast 8 </v>
      </c>
    </row>
    <row r="113" spans="2:4" x14ac:dyDescent="0.25">
      <c r="B113" s="96" t="s">
        <v>628</v>
      </c>
      <c r="C113" s="96" t="s">
        <v>628</v>
      </c>
      <c r="D113" s="133" t="str">
        <f>Analisi!$D$7</f>
        <v xml:space="preserve">Steel Dryfast 8 </v>
      </c>
    </row>
    <row r="114" spans="2:4" x14ac:dyDescent="0.25">
      <c r="B114" s="96" t="s">
        <v>908</v>
      </c>
      <c r="C114" s="96" t="s">
        <v>615</v>
      </c>
      <c r="D114" s="133" t="str">
        <f>Analisi!$D$7</f>
        <v xml:space="preserve">Steel Dryfast 8 </v>
      </c>
    </row>
    <row r="115" spans="2:4" x14ac:dyDescent="0.25">
      <c r="B115" s="96" t="s">
        <v>909</v>
      </c>
      <c r="C115" s="96" t="s">
        <v>619</v>
      </c>
      <c r="D115" s="133" t="str">
        <f>Analisi!$D$7</f>
        <v xml:space="preserve">Steel Dryfast 8 </v>
      </c>
    </row>
    <row r="116" spans="2:4" x14ac:dyDescent="0.25">
      <c r="B116" s="96" t="s">
        <v>910</v>
      </c>
      <c r="C116" s="96" t="s">
        <v>620</v>
      </c>
      <c r="D116" s="133" t="str">
        <f>Analisi!$D$7</f>
        <v xml:space="preserve">Steel Dryfast 8 </v>
      </c>
    </row>
    <row r="117" spans="2:4" x14ac:dyDescent="0.25">
      <c r="B117" s="96" t="s">
        <v>911</v>
      </c>
      <c r="C117" s="96" t="s">
        <v>621</v>
      </c>
      <c r="D117" s="133" t="str">
        <f>Analisi!$D$7</f>
        <v xml:space="preserve">Steel Dryfast 8 </v>
      </c>
    </row>
    <row r="118" spans="2:4" x14ac:dyDescent="0.25">
      <c r="B118" s="96" t="s">
        <v>912</v>
      </c>
      <c r="C118" s="96" t="s">
        <v>622</v>
      </c>
      <c r="D118" s="133" t="str">
        <f>Analisi!$D$7</f>
        <v xml:space="preserve">Steel Dryfast 8 </v>
      </c>
    </row>
    <row r="119" spans="2:4" x14ac:dyDescent="0.25">
      <c r="B119" s="96" t="s">
        <v>913</v>
      </c>
      <c r="C119" s="96" t="s">
        <v>626</v>
      </c>
      <c r="D119" s="133" t="str">
        <f>Analisi!$D$7</f>
        <v xml:space="preserve">Steel Dryfast 8 </v>
      </c>
    </row>
    <row r="120" spans="2:4" x14ac:dyDescent="0.25">
      <c r="B120" s="96" t="s">
        <v>914</v>
      </c>
      <c r="C120" s="96" t="s">
        <v>627</v>
      </c>
      <c r="D120" s="133" t="str">
        <f>Analisi!$D$7</f>
        <v xml:space="preserve">Steel Dryfast 8 </v>
      </c>
    </row>
    <row r="121" spans="2:4" x14ac:dyDescent="0.25">
      <c r="B121" s="96" t="s">
        <v>915</v>
      </c>
      <c r="C121" s="96" t="s">
        <v>628</v>
      </c>
      <c r="D121" s="133" t="str">
        <f>Analisi!$D$7</f>
        <v xml:space="preserve">Steel Dryfast 8 </v>
      </c>
    </row>
    <row r="122" spans="2:4" x14ac:dyDescent="0.25">
      <c r="B122" s="96" t="s">
        <v>916</v>
      </c>
      <c r="C122" s="96" t="s">
        <v>615</v>
      </c>
      <c r="D122" s="133" t="str">
        <f>Analisi!$D$7</f>
        <v xml:space="preserve">Steel Dryfast 8 </v>
      </c>
    </row>
    <row r="123" spans="2:4" x14ac:dyDescent="0.25">
      <c r="B123" s="96" t="s">
        <v>917</v>
      </c>
      <c r="C123" s="96" t="s">
        <v>619</v>
      </c>
      <c r="D123" s="133" t="str">
        <f>Analisi!$D$7</f>
        <v xml:space="preserve">Steel Dryfast 8 </v>
      </c>
    </row>
    <row r="124" spans="2:4" x14ac:dyDescent="0.25">
      <c r="B124" s="96" t="s">
        <v>918</v>
      </c>
      <c r="C124" s="96" t="s">
        <v>620</v>
      </c>
      <c r="D124" s="133" t="str">
        <f>Analisi!$D$7</f>
        <v xml:space="preserve">Steel Dryfast 8 </v>
      </c>
    </row>
    <row r="125" spans="2:4" x14ac:dyDescent="0.25">
      <c r="B125" s="96" t="s">
        <v>919</v>
      </c>
      <c r="C125" s="96" t="s">
        <v>621</v>
      </c>
      <c r="D125" s="133" t="str">
        <f>Analisi!$D$7</f>
        <v xml:space="preserve">Steel Dryfast 8 </v>
      </c>
    </row>
    <row r="126" spans="2:4" x14ac:dyDescent="0.25">
      <c r="B126" s="96" t="s">
        <v>920</v>
      </c>
      <c r="C126" s="96" t="s">
        <v>622</v>
      </c>
      <c r="D126" s="133" t="str">
        <f>Analisi!$D$7</f>
        <v xml:space="preserve">Steel Dryfast 8 </v>
      </c>
    </row>
    <row r="127" spans="2:4" x14ac:dyDescent="0.25">
      <c r="B127" s="96" t="s">
        <v>921</v>
      </c>
      <c r="C127" s="96" t="s">
        <v>626</v>
      </c>
      <c r="D127" s="133" t="str">
        <f>Analisi!$D$7</f>
        <v xml:space="preserve">Steel Dryfast 8 </v>
      </c>
    </row>
    <row r="128" spans="2:4" x14ac:dyDescent="0.25">
      <c r="B128" s="96" t="s">
        <v>922</v>
      </c>
      <c r="C128" s="96" t="s">
        <v>627</v>
      </c>
      <c r="D128" s="133" t="str">
        <f>Analisi!$D$7</f>
        <v xml:space="preserve">Steel Dryfast 8 </v>
      </c>
    </row>
    <row r="129" spans="2:4" x14ac:dyDescent="0.25">
      <c r="B129" s="96" t="s">
        <v>923</v>
      </c>
      <c r="C129" s="96" t="s">
        <v>628</v>
      </c>
      <c r="D129" s="133" t="str">
        <f>Analisi!$D$7</f>
        <v xml:space="preserve">Steel Dryfast 8 </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SI cm)</v>
      </c>
      <c r="C138" s="96" t="s">
        <v>374</v>
      </c>
      <c r="D138" s="133" t="e">
        <f>12.85*Analisi!B7</f>
        <v>#VALUE!</v>
      </c>
    </row>
    <row r="139" spans="2:4" ht="14.5" x14ac:dyDescent="0.35">
      <c r="B139" s="18" t="s">
        <v>1042</v>
      </c>
      <c r="C139" s="18" t="s">
        <v>1037</v>
      </c>
      <c r="D139" s="133" t="str">
        <f>IF(Analisi!B1=Titolo!B21,Analisi!B10,Analisi!D7)</f>
        <v xml:space="preserve">Steel Dryfast 8 </v>
      </c>
    </row>
    <row r="140" spans="2:4" ht="14.5" x14ac:dyDescent="0.35">
      <c r="B140" s="18" t="s">
        <v>1043</v>
      </c>
      <c r="C140" s="18" t="s">
        <v>1038</v>
      </c>
      <c r="D140" s="133">
        <f>IF(Analisi!B1=Titolo!B21,Analisi!C10,Analisi!A10)</f>
        <v>250</v>
      </c>
    </row>
    <row r="141" spans="2:4" ht="14.5" x14ac:dyDescent="0.35">
      <c r="B141" s="18" t="s">
        <v>1040</v>
      </c>
      <c r="C141" s="18" t="s">
        <v>1041</v>
      </c>
      <c r="D141" s="140">
        <f>IF(Analisi!B1=Titolo!B21,IF(Analisi!A10=Variabili_Elenchi!E25,Analisi!B10,Analisi!C10),IF(Analisi!C7=Variabili_Elenchi!E25,Analisi!D7,Analisi!A10))</f>
        <v>250</v>
      </c>
    </row>
    <row r="142" spans="2:4" ht="14.5" x14ac:dyDescent="0.35">
      <c r="B142" t="s">
        <v>563</v>
      </c>
      <c r="C142" t="s">
        <v>563</v>
      </c>
      <c r="D142" s="140">
        <f>IF(Analisi!C10=0,Analisi!A10,Analisi!C10)</f>
        <v>250</v>
      </c>
    </row>
    <row r="143" spans="2:4" ht="14.5" x14ac:dyDescent="0.35">
      <c r="B143" t="s">
        <v>562</v>
      </c>
      <c r="C143" t="s">
        <v>562</v>
      </c>
      <c r="D143" s="140">
        <f>IF(Analisi!C10=0,Analisi!A10,Analisi!C10)</f>
        <v>250</v>
      </c>
    </row>
    <row r="144" spans="2:4" ht="14.5" x14ac:dyDescent="0.35">
      <c r="B144" t="str">
        <f>CONCATENATE(Car_Materiali!A27,"(spessore ",Analisi!$A$7," cm)")</f>
        <v>Geolite Neos (spessore Geo Grid 120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2026-05-19T09:40:57Z</dcterms:modified>
</cp:coreProperties>
</file>